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ИНВЕСТ ПО СТАРТ 2025\Формы нов 2025\"/>
    </mc:Choice>
  </mc:AlternateContent>
  <xr:revisionPtr revIDLastSave="0" documentId="13_ncr:1_{6FEBA0C1-6D0B-44E1-9862-5A0654ED8040}" xr6:coauthVersionLast="36" xr6:coauthVersionMax="36" xr10:uidLastSave="{00000000-0000-0000-0000-000000000000}"/>
  <bookViews>
    <workbookView xWindow="0" yWindow="132" windowWidth="28752" windowHeight="11076" xr2:uid="{00000000-000D-0000-FFFF-FFFF00000000}"/>
  </bookViews>
  <sheets>
    <sheet name="1. 2025 г." sheetId="1" r:id="rId1"/>
  </sheets>
  <definedNames>
    <definedName name="_xlnm.Print_Titles" localSheetId="0">'1. 2025 г.'!$9:$15</definedName>
    <definedName name="_xlnm.Print_Area" localSheetId="0">'1. 2025 г.'!$A$1:$BE$26</definedName>
  </definedNames>
  <calcPr calcId="191029"/>
</workbook>
</file>

<file path=xl/calcChain.xml><?xml version="1.0" encoding="utf-8"?>
<calcChain xmlns="http://schemas.openxmlformats.org/spreadsheetml/2006/main">
  <c r="BA17" i="1" l="1"/>
  <c r="AZ17" i="1"/>
  <c r="AW17" i="1"/>
  <c r="AV17" i="1"/>
  <c r="W16" i="1"/>
  <c r="V16" i="1"/>
  <c r="AX17" i="1" l="1"/>
  <c r="AY17" i="1"/>
  <c r="AW18" i="1"/>
  <c r="AX18" i="1"/>
  <c r="AY18" i="1"/>
  <c r="AZ18" i="1"/>
  <c r="BA18" i="1"/>
  <c r="AW19" i="1"/>
  <c r="AX19" i="1"/>
  <c r="AY19" i="1"/>
  <c r="AZ19" i="1"/>
  <c r="BA19" i="1"/>
  <c r="AW20" i="1"/>
  <c r="AX20" i="1"/>
  <c r="AY20" i="1"/>
  <c r="AZ20" i="1"/>
  <c r="BA20" i="1"/>
  <c r="AW21" i="1"/>
  <c r="AX21" i="1"/>
  <c r="AY21" i="1"/>
  <c r="AZ21" i="1"/>
  <c r="BA21" i="1"/>
  <c r="AW22" i="1"/>
  <c r="AX22" i="1"/>
  <c r="AY22" i="1"/>
  <c r="AZ22" i="1"/>
  <c r="BA22" i="1"/>
  <c r="AW23" i="1"/>
  <c r="AX23" i="1"/>
  <c r="AY23" i="1"/>
  <c r="AZ23" i="1"/>
  <c r="BA23" i="1"/>
  <c r="AW24" i="1"/>
  <c r="AW16" i="1" s="1"/>
  <c r="AX24" i="1"/>
  <c r="AX16" i="1" s="1"/>
  <c r="AY24" i="1"/>
  <c r="AY16" i="1" s="1"/>
  <c r="AZ24" i="1"/>
  <c r="AZ16" i="1" s="1"/>
  <c r="BA24" i="1"/>
  <c r="BA16" i="1" s="1"/>
  <c r="AV18" i="1"/>
  <c r="AV19" i="1"/>
  <c r="AV20" i="1"/>
  <c r="AV21" i="1"/>
  <c r="AV22" i="1"/>
  <c r="AV23" i="1"/>
  <c r="AV24" i="1"/>
  <c r="BE22" i="1" l="1"/>
  <c r="BD22" i="1"/>
  <c r="BC22" i="1"/>
  <c r="BB22" i="1"/>
  <c r="J12" i="1"/>
  <c r="M12" i="1" s="1"/>
  <c r="O12" i="1" l="1"/>
  <c r="R12" i="1" s="1"/>
  <c r="U12" i="1" s="1"/>
  <c r="BG16" i="1" l="1"/>
  <c r="AV16" i="1"/>
  <c r="BF16" i="1"/>
  <c r="AT16" i="1"/>
  <c r="W12" i="1"/>
  <c r="Y12" i="1"/>
  <c r="AC12" i="1" s="1"/>
  <c r="AE12" i="1" s="1"/>
  <c r="AI12" i="1" s="1"/>
  <c r="AK12" i="1" s="1"/>
  <c r="BH16" i="1" l="1"/>
  <c r="AO12" i="1"/>
  <c r="AQ12" i="1"/>
  <c r="AS12" i="1"/>
  <c r="AU12" i="1" s="1"/>
  <c r="AW12" i="1" s="1"/>
  <c r="BA12" i="1" s="1"/>
</calcChain>
</file>

<file path=xl/sharedStrings.xml><?xml version="1.0" encoding="utf-8"?>
<sst xmlns="http://schemas.openxmlformats.org/spreadsheetml/2006/main" count="185" uniqueCount="64">
  <si>
    <t>Приложение №1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</si>
  <si>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</si>
  <si>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</si>
  <si>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</si>
  <si>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</si>
  <si>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</si>
  <si>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</si>
  <si>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</si>
  <si>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</si>
  <si>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</si>
  <si>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</si>
  <si>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</si>
  <si>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</si>
  <si>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</si>
  <si>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</si>
  <si>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</si>
  <si>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</si>
  <si>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</si>
  <si>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</si>
  <si>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</si>
  <si>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</si>
  <si>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</si>
  <si>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</si>
  <si>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</si>
  <si>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</si>
  <si>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</si>
  <si>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</si>
  <si>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</si>
  <si>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</si>
  <si>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</si>
  <si>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</si>
  <si>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</si>
  <si>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</si>
  <si>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</si>
  <si>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</si>
  <si>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</si>
  <si>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</si>
  <si>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</si>
  <si>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</si>
  <si>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>39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</si>
  <si>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</si>
  <si>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</si>
  <si>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</si>
  <si>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</si>
  <si>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</si>
  <si>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</si>
  <si>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к приказу Минэнерго России</t>
  </si>
  <si>
    <t>от 05.05.2016  №380</t>
  </si>
  <si>
    <t>Инвестиционная программа АО "ФНПЦ "ПО "Старт" им. М.В.Проценко</t>
  </si>
  <si>
    <t>1.2.</t>
  </si>
  <si>
    <t>1.2.1.</t>
  </si>
  <si>
    <t>1..2.1.2.</t>
  </si>
  <si>
    <t>1.2.3.</t>
  </si>
  <si>
    <t>1.2.3.1.</t>
  </si>
  <si>
    <t xml:space="preserve">Реконструкция, модернизация, техническое перевооружение </t>
  </si>
  <si>
    <t>Реконструкция, модернизация,техническое перевооружение трансформаторных и иных подстаций, распределительных пунктов, всего, в том числе:</t>
  </si>
  <si>
    <t xml:space="preserve">Модернизация, техническое перевооружение трансформаторных и иных подстанций </t>
  </si>
  <si>
    <t xml:space="preserve">Замена силовых трансформаторов проработавших 25 лет  и более, на энергосберегающие, герметичные типа (ТМГ)  </t>
  </si>
  <si>
    <t>Развитие и модернизация учета электрической энергии (мощности),всего, в том числе</t>
  </si>
  <si>
    <t>Установка приборов учета класс напряжения 0,22 (0,4) кВ, всего в том числе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</si>
  <si>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</si>
  <si>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Р_РМ.2025.01</t>
  </si>
  <si>
    <t>Р_РМ.2025.02</t>
  </si>
  <si>
    <t xml:space="preserve"> 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</si>
</sst>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#,##0.00000"/>
    <numFmt numFmtId="165" formatCode="_-* #,##0.00\ _р_._-;\-* #,##0.00\ _р_._-;_-* &quot;-&quot;??\ _р_._-;_-@_-"/>
    <numFmt numFmtId="166" formatCode="_-* #,##0.00000\ _₽_-;\-* #,##0.00000\ _₽_-;_-* &quot;-&quot;??\ _₽_-;_-@_-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B2B2B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B2B2B2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b/>
      <sz val="9"/>
      <color rgb="FFB2B2B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1908B8"/>
      <name val="Times New Roman"/>
      <family val="1"/>
      <charset val="204"/>
    </font>
    <font>
      <b/>
      <sz val="14"/>
      <color rgb="FF1908B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5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6" applyNumberFormat="0" applyAlignment="0" applyProtection="0"/>
    <xf numFmtId="0" fontId="20" fillId="22" borderId="7" applyNumberFormat="0" applyAlignment="0" applyProtection="0"/>
    <xf numFmtId="0" fontId="21" fillId="22" borderId="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3" borderId="12" applyNumberFormat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6" fillId="0" borderId="0"/>
    <xf numFmtId="0" fontId="30" fillId="0" borderId="0"/>
    <xf numFmtId="0" fontId="31" fillId="0" borderId="0"/>
    <xf numFmtId="0" fontId="1" fillId="0" borderId="0"/>
    <xf numFmtId="0" fontId="31" fillId="0" borderId="0"/>
    <xf numFmtId="167" fontId="32" fillId="0" borderId="0"/>
    <xf numFmtId="0" fontId="6" fillId="0" borderId="0"/>
    <xf numFmtId="0" fontId="30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6" borderId="0" applyNumberFormat="0" applyBorder="0" applyAlignment="0" applyProtection="0"/>
    <xf numFmtId="0" fontId="31" fillId="0" borderId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 applyAlignment="1">
      <alignment horizontal="right" vertical="center"/>
    </xf>
    <xf numFmtId="0" fontId="3" fillId="0" borderId="0" xfId="2" applyFont="1"/>
    <xf numFmtId="0" fontId="5" fillId="0" borderId="0" xfId="2" applyFont="1"/>
    <xf numFmtId="0" fontId="6" fillId="2" borderId="0" xfId="2" applyFont="1" applyFill="1" applyAlignment="1"/>
    <xf numFmtId="0" fontId="3" fillId="2" borderId="0" xfId="2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0" borderId="0" xfId="0" applyFont="1"/>
    <xf numFmtId="0" fontId="4" fillId="0" borderId="0" xfId="0" applyFont="1"/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2" borderId="1" xfId="2" applyFont="1" applyFill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9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164" fontId="10" fillId="0" borderId="0" xfId="2" applyNumberFormat="1" applyFont="1"/>
    <xf numFmtId="0" fontId="10" fillId="0" borderId="0" xfId="2" applyFont="1"/>
    <xf numFmtId="0" fontId="6" fillId="0" borderId="0" xfId="2" applyFont="1"/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164" fontId="12" fillId="0" borderId="0" xfId="2" applyNumberFormat="1" applyFont="1"/>
    <xf numFmtId="0" fontId="12" fillId="0" borderId="0" xfId="2" applyFont="1"/>
    <xf numFmtId="0" fontId="11" fillId="0" borderId="0" xfId="2" applyFont="1"/>
    <xf numFmtId="0" fontId="13" fillId="0" borderId="0" xfId="2" applyFont="1"/>
    <xf numFmtId="166" fontId="12" fillId="0" borderId="0" xfId="2" applyNumberFormat="1" applyFont="1" applyAlignment="1">
      <alignment horizontal="right"/>
    </xf>
    <xf numFmtId="0" fontId="14" fillId="0" borderId="0" xfId="2" applyFont="1"/>
    <xf numFmtId="4" fontId="13" fillId="0" borderId="0" xfId="2" applyNumberFormat="1" applyFont="1"/>
    <xf numFmtId="0" fontId="15" fillId="0" borderId="0" xfId="2" applyFont="1"/>
    <xf numFmtId="4" fontId="11" fillId="0" borderId="1" xfId="3" applyNumberFormat="1" applyFont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left" vertical="top" wrapText="1"/>
    </xf>
    <xf numFmtId="2" fontId="3" fillId="0" borderId="0" xfId="2" applyNumberFormat="1" applyFont="1"/>
    <xf numFmtId="2" fontId="5" fillId="0" borderId="0" xfId="2" applyNumberFormat="1" applyFont="1"/>
    <xf numFmtId="16" fontId="40" fillId="0" borderId="1" xfId="2" applyNumberFormat="1" applyFont="1" applyFill="1" applyBorder="1" applyAlignment="1">
      <alignment horizontal="center" vertical="center"/>
    </xf>
    <xf numFmtId="0" fontId="4" fillId="2" borderId="1" xfId="394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42" fillId="0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6" fillId="2" borderId="3" xfId="2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49" fontId="6" fillId="2" borderId="3" xfId="2" applyNumberFormat="1" applyFont="1" applyFill="1" applyBorder="1" applyAlignment="1">
      <alignment horizontal="center" vertical="center" wrapText="1"/>
    </xf>
  </cellXfs>
  <cellStyles count="395">
    <cellStyle name="20% - Акцент1 2" xfId="5" xr:uid="{00000000-0005-0000-0000-000000000000}"/>
    <cellStyle name="20% — акцент1 2" xfId="6" xr:uid="{00000000-0005-0000-0000-000001000000}"/>
    <cellStyle name="20% - Акцент1 2 2" xfId="7" xr:uid="{00000000-0005-0000-0000-000002000000}"/>
    <cellStyle name="20% - Акцент1 2 3" xfId="8" xr:uid="{00000000-0005-0000-0000-000003000000}"/>
    <cellStyle name="20% - Акцент1 2 4" xfId="9" xr:uid="{00000000-0005-0000-0000-000004000000}"/>
    <cellStyle name="20% — акцент1 3" xfId="10" xr:uid="{00000000-0005-0000-0000-000005000000}"/>
    <cellStyle name="20% — акцент1 4" xfId="11" xr:uid="{00000000-0005-0000-0000-000006000000}"/>
    <cellStyle name="20% - Акцент2 2" xfId="12" xr:uid="{00000000-0005-0000-0000-000007000000}"/>
    <cellStyle name="20% — акцент2 2" xfId="13" xr:uid="{00000000-0005-0000-0000-000008000000}"/>
    <cellStyle name="20% - Акцент2 2 2" xfId="14" xr:uid="{00000000-0005-0000-0000-000009000000}"/>
    <cellStyle name="20% - Акцент2 2 3" xfId="15" xr:uid="{00000000-0005-0000-0000-00000A000000}"/>
    <cellStyle name="20% - Акцент2 2 4" xfId="16" xr:uid="{00000000-0005-0000-0000-00000B000000}"/>
    <cellStyle name="20% — акцент2 3" xfId="17" xr:uid="{00000000-0005-0000-0000-00000C000000}"/>
    <cellStyle name="20% — акцент2 4" xfId="18" xr:uid="{00000000-0005-0000-0000-00000D000000}"/>
    <cellStyle name="20% - Акцент3 2" xfId="19" xr:uid="{00000000-0005-0000-0000-00000E000000}"/>
    <cellStyle name="20% — акцент3 2" xfId="20" xr:uid="{00000000-0005-0000-0000-00000F000000}"/>
    <cellStyle name="20% - Акцент3 2 2" xfId="21" xr:uid="{00000000-0005-0000-0000-000010000000}"/>
    <cellStyle name="20% - Акцент3 2 3" xfId="22" xr:uid="{00000000-0005-0000-0000-000011000000}"/>
    <cellStyle name="20% - Акцент3 2 4" xfId="23" xr:uid="{00000000-0005-0000-0000-000012000000}"/>
    <cellStyle name="20% — акцент3 3" xfId="24" xr:uid="{00000000-0005-0000-0000-000013000000}"/>
    <cellStyle name="20% — акцент3 4" xfId="25" xr:uid="{00000000-0005-0000-0000-000014000000}"/>
    <cellStyle name="20% - Акцент4 2" xfId="26" xr:uid="{00000000-0005-0000-0000-000015000000}"/>
    <cellStyle name="20% — акцент4 2" xfId="27" xr:uid="{00000000-0005-0000-0000-000016000000}"/>
    <cellStyle name="20% - Акцент4 2 2" xfId="28" xr:uid="{00000000-0005-0000-0000-000017000000}"/>
    <cellStyle name="20% - Акцент4 2 3" xfId="29" xr:uid="{00000000-0005-0000-0000-000018000000}"/>
    <cellStyle name="20% - Акцент4 2 4" xfId="30" xr:uid="{00000000-0005-0000-0000-000019000000}"/>
    <cellStyle name="20% — акцент4 3" xfId="31" xr:uid="{00000000-0005-0000-0000-00001A000000}"/>
    <cellStyle name="20% — акцент4 4" xfId="32" xr:uid="{00000000-0005-0000-0000-00001B000000}"/>
    <cellStyle name="20% - Акцент5 2" xfId="33" xr:uid="{00000000-0005-0000-0000-00001C000000}"/>
    <cellStyle name="20% — акцент5 2" xfId="34" xr:uid="{00000000-0005-0000-0000-00001D000000}"/>
    <cellStyle name="20% - Акцент5 2 2" xfId="35" xr:uid="{00000000-0005-0000-0000-00001E000000}"/>
    <cellStyle name="20% - Акцент5 2 3" xfId="36" xr:uid="{00000000-0005-0000-0000-00001F000000}"/>
    <cellStyle name="20% - Акцент5 2 4" xfId="37" xr:uid="{00000000-0005-0000-0000-000020000000}"/>
    <cellStyle name="20% — акцент5 3" xfId="38" xr:uid="{00000000-0005-0000-0000-000021000000}"/>
    <cellStyle name="20% — акцент5 4" xfId="39" xr:uid="{00000000-0005-0000-0000-000022000000}"/>
    <cellStyle name="20% - Акцент6 2" xfId="40" xr:uid="{00000000-0005-0000-0000-000023000000}"/>
    <cellStyle name="20% — акцент6 2" xfId="41" xr:uid="{00000000-0005-0000-0000-000024000000}"/>
    <cellStyle name="20% - Акцент6 2 2" xfId="42" xr:uid="{00000000-0005-0000-0000-000025000000}"/>
    <cellStyle name="20% - Акцент6 2 3" xfId="43" xr:uid="{00000000-0005-0000-0000-000026000000}"/>
    <cellStyle name="20% - Акцент6 2 4" xfId="44" xr:uid="{00000000-0005-0000-0000-000027000000}"/>
    <cellStyle name="20% — акцент6 3" xfId="45" xr:uid="{00000000-0005-0000-0000-000028000000}"/>
    <cellStyle name="20% — акцент6 4" xfId="46" xr:uid="{00000000-0005-0000-0000-000029000000}"/>
    <cellStyle name="40% - Акцент1 2" xfId="47" xr:uid="{00000000-0005-0000-0000-00002A000000}"/>
    <cellStyle name="40% — акцент1 2" xfId="48" xr:uid="{00000000-0005-0000-0000-00002B000000}"/>
    <cellStyle name="40% - Акцент1 2 2" xfId="49" xr:uid="{00000000-0005-0000-0000-00002C000000}"/>
    <cellStyle name="40% - Акцент1 2 3" xfId="50" xr:uid="{00000000-0005-0000-0000-00002D000000}"/>
    <cellStyle name="40% - Акцент1 2 4" xfId="51" xr:uid="{00000000-0005-0000-0000-00002E000000}"/>
    <cellStyle name="40% — акцент1 3" xfId="52" xr:uid="{00000000-0005-0000-0000-00002F000000}"/>
    <cellStyle name="40% — акцент1 4" xfId="53" xr:uid="{00000000-0005-0000-0000-000030000000}"/>
    <cellStyle name="40% - Акцент2 2" xfId="54" xr:uid="{00000000-0005-0000-0000-000031000000}"/>
    <cellStyle name="40% — акцент2 2" xfId="55" xr:uid="{00000000-0005-0000-0000-000032000000}"/>
    <cellStyle name="40% - Акцент2 2 2" xfId="56" xr:uid="{00000000-0005-0000-0000-000033000000}"/>
    <cellStyle name="40% - Акцент2 2 3" xfId="57" xr:uid="{00000000-0005-0000-0000-000034000000}"/>
    <cellStyle name="40% - Акцент2 2 4" xfId="58" xr:uid="{00000000-0005-0000-0000-000035000000}"/>
    <cellStyle name="40% — акцент2 3" xfId="59" xr:uid="{00000000-0005-0000-0000-000036000000}"/>
    <cellStyle name="40% — акцент2 4" xfId="60" xr:uid="{00000000-0005-0000-0000-000037000000}"/>
    <cellStyle name="40% - Акцент3 2" xfId="61" xr:uid="{00000000-0005-0000-0000-000038000000}"/>
    <cellStyle name="40% — акцент3 2" xfId="62" xr:uid="{00000000-0005-0000-0000-000039000000}"/>
    <cellStyle name="40% - Акцент3 2 2" xfId="63" xr:uid="{00000000-0005-0000-0000-00003A000000}"/>
    <cellStyle name="40% - Акцент3 2 3" xfId="64" xr:uid="{00000000-0005-0000-0000-00003B000000}"/>
    <cellStyle name="40% - Акцент3 2 4" xfId="65" xr:uid="{00000000-0005-0000-0000-00003C000000}"/>
    <cellStyle name="40% — акцент3 3" xfId="66" xr:uid="{00000000-0005-0000-0000-00003D000000}"/>
    <cellStyle name="40% — акцент3 4" xfId="67" xr:uid="{00000000-0005-0000-0000-00003E000000}"/>
    <cellStyle name="40% - Акцент4 2" xfId="68" xr:uid="{00000000-0005-0000-0000-00003F000000}"/>
    <cellStyle name="40% — акцент4 2" xfId="69" xr:uid="{00000000-0005-0000-0000-000040000000}"/>
    <cellStyle name="40% - Акцент4 2 2" xfId="70" xr:uid="{00000000-0005-0000-0000-000041000000}"/>
    <cellStyle name="40% - Акцент4 2 3" xfId="71" xr:uid="{00000000-0005-0000-0000-000042000000}"/>
    <cellStyle name="40% - Акцент4 2 4" xfId="72" xr:uid="{00000000-0005-0000-0000-000043000000}"/>
    <cellStyle name="40% — акцент4 3" xfId="73" xr:uid="{00000000-0005-0000-0000-000044000000}"/>
    <cellStyle name="40% — акцент4 4" xfId="74" xr:uid="{00000000-0005-0000-0000-000045000000}"/>
    <cellStyle name="40% - Акцент5 2" xfId="75" xr:uid="{00000000-0005-0000-0000-000046000000}"/>
    <cellStyle name="40% — акцент5 2" xfId="76" xr:uid="{00000000-0005-0000-0000-000047000000}"/>
    <cellStyle name="40% - Акцент5 2 2" xfId="77" xr:uid="{00000000-0005-0000-0000-000048000000}"/>
    <cellStyle name="40% - Акцент5 2 3" xfId="78" xr:uid="{00000000-0005-0000-0000-000049000000}"/>
    <cellStyle name="40% - Акцент5 2 4" xfId="79" xr:uid="{00000000-0005-0000-0000-00004A000000}"/>
    <cellStyle name="40% — акцент5 3" xfId="80" xr:uid="{00000000-0005-0000-0000-00004B000000}"/>
    <cellStyle name="40% — акцент5 4" xfId="81" xr:uid="{00000000-0005-0000-0000-00004C000000}"/>
    <cellStyle name="40% - Акцент6 2" xfId="82" xr:uid="{00000000-0005-0000-0000-00004D000000}"/>
    <cellStyle name="40% — акцент6 2" xfId="83" xr:uid="{00000000-0005-0000-0000-00004E000000}"/>
    <cellStyle name="40% - Акцент6 2 2" xfId="84" xr:uid="{00000000-0005-0000-0000-00004F000000}"/>
    <cellStyle name="40% - Акцент6 2 3" xfId="85" xr:uid="{00000000-0005-0000-0000-000050000000}"/>
    <cellStyle name="40% - Акцент6 2 4" xfId="86" xr:uid="{00000000-0005-0000-0000-000051000000}"/>
    <cellStyle name="40% — акцент6 3" xfId="87" xr:uid="{00000000-0005-0000-0000-000052000000}"/>
    <cellStyle name="40% — акцент6 4" xfId="88" xr:uid="{00000000-0005-0000-0000-000053000000}"/>
    <cellStyle name="60% - Акцент1 2" xfId="89" xr:uid="{00000000-0005-0000-0000-000054000000}"/>
    <cellStyle name="60% - Акцент2 2" xfId="90" xr:uid="{00000000-0005-0000-0000-000055000000}"/>
    <cellStyle name="60% - Акцент3 2" xfId="91" xr:uid="{00000000-0005-0000-0000-000056000000}"/>
    <cellStyle name="60% - Акцент4 2" xfId="92" xr:uid="{00000000-0005-0000-0000-000057000000}"/>
    <cellStyle name="60% - Акцент5 2" xfId="93" xr:uid="{00000000-0005-0000-0000-000058000000}"/>
    <cellStyle name="60% - Акцент6 2" xfId="94" xr:uid="{00000000-0005-0000-0000-000059000000}"/>
    <cellStyle name="Normal 2" xfId="95" xr:uid="{00000000-0005-0000-0000-00005A000000}"/>
    <cellStyle name="Акцент1 2" xfId="96" xr:uid="{00000000-0005-0000-0000-00005B000000}"/>
    <cellStyle name="Акцент2 2" xfId="97" xr:uid="{00000000-0005-0000-0000-00005C000000}"/>
    <cellStyle name="Акцент3 2" xfId="98" xr:uid="{00000000-0005-0000-0000-00005D000000}"/>
    <cellStyle name="Акцент4 2" xfId="99" xr:uid="{00000000-0005-0000-0000-00005E000000}"/>
    <cellStyle name="Акцент5 2" xfId="100" xr:uid="{00000000-0005-0000-0000-00005F000000}"/>
    <cellStyle name="Акцент6 2" xfId="101" xr:uid="{00000000-0005-0000-0000-000060000000}"/>
    <cellStyle name="Ввод  2" xfId="102" xr:uid="{00000000-0005-0000-0000-000061000000}"/>
    <cellStyle name="Вывод 2" xfId="103" xr:uid="{00000000-0005-0000-0000-000062000000}"/>
    <cellStyle name="Вычисление 2" xfId="104" xr:uid="{00000000-0005-0000-0000-000063000000}"/>
    <cellStyle name="Гиперссылка 2" xfId="105" xr:uid="{00000000-0005-0000-0000-000064000000}"/>
    <cellStyle name="Заголовок 1 2" xfId="106" xr:uid="{00000000-0005-0000-0000-000065000000}"/>
    <cellStyle name="Заголовок 2 2" xfId="107" xr:uid="{00000000-0005-0000-0000-000066000000}"/>
    <cellStyle name="Заголовок 3 2" xfId="108" xr:uid="{00000000-0005-0000-0000-000067000000}"/>
    <cellStyle name="Заголовок 4 2" xfId="109" xr:uid="{00000000-0005-0000-0000-000068000000}"/>
    <cellStyle name="Итог 2" xfId="110" xr:uid="{00000000-0005-0000-0000-000069000000}"/>
    <cellStyle name="Контрольная ячейка 2" xfId="111" xr:uid="{00000000-0005-0000-0000-00006A000000}"/>
    <cellStyle name="Название 2" xfId="112" xr:uid="{00000000-0005-0000-0000-00006B000000}"/>
    <cellStyle name="Нейтральный 2" xfId="113" xr:uid="{00000000-0005-0000-0000-00006C000000}"/>
    <cellStyle name="Обычный" xfId="0" builtinId="0"/>
    <cellStyle name="Обычный 10" xfId="4" xr:uid="{00000000-0005-0000-0000-00006E000000}"/>
    <cellStyle name="Обычный 11 2" xfId="114" xr:uid="{00000000-0005-0000-0000-00006F000000}"/>
    <cellStyle name="Обычный 12 2" xfId="115" xr:uid="{00000000-0005-0000-0000-000070000000}"/>
    <cellStyle name="Обычный 2" xfId="116" xr:uid="{00000000-0005-0000-0000-000071000000}"/>
    <cellStyle name="Обычный 2 2" xfId="117" xr:uid="{00000000-0005-0000-0000-000072000000}"/>
    <cellStyle name="Обычный 2 26 2" xfId="118" xr:uid="{00000000-0005-0000-0000-000073000000}"/>
    <cellStyle name="Обычный 25 2" xfId="119" xr:uid="{00000000-0005-0000-0000-000074000000}"/>
    <cellStyle name="Обычный 3" xfId="3" xr:uid="{00000000-0005-0000-0000-000075000000}"/>
    <cellStyle name="Обычный 3 2" xfId="120" xr:uid="{00000000-0005-0000-0000-000076000000}"/>
    <cellStyle name="Обычный 3 2 2 2" xfId="121" xr:uid="{00000000-0005-0000-0000-000077000000}"/>
    <cellStyle name="Обычный 3 21" xfId="122" xr:uid="{00000000-0005-0000-0000-000078000000}"/>
    <cellStyle name="Обычный 4" xfId="123" xr:uid="{00000000-0005-0000-0000-000079000000}"/>
    <cellStyle name="Обычный 4 2" xfId="124" xr:uid="{00000000-0005-0000-0000-00007A000000}"/>
    <cellStyle name="Обычный 5" xfId="125" xr:uid="{00000000-0005-0000-0000-00007B000000}"/>
    <cellStyle name="Обычный 6" xfId="126" xr:uid="{00000000-0005-0000-0000-00007C000000}"/>
    <cellStyle name="Обычный 6 2" xfId="127" xr:uid="{00000000-0005-0000-0000-00007D000000}"/>
    <cellStyle name="Обычный 6 2 2" xfId="128" xr:uid="{00000000-0005-0000-0000-00007E000000}"/>
    <cellStyle name="Обычный 6 2 2 2" xfId="129" xr:uid="{00000000-0005-0000-0000-00007F000000}"/>
    <cellStyle name="Обычный 6 2 2 2 2" xfId="130" xr:uid="{00000000-0005-0000-0000-000080000000}"/>
    <cellStyle name="Обычный 6 2 2 2 2 2" xfId="131" xr:uid="{00000000-0005-0000-0000-000081000000}"/>
    <cellStyle name="Обычный 6 2 2 2 2 2 2" xfId="132" xr:uid="{00000000-0005-0000-0000-000082000000}"/>
    <cellStyle name="Обычный 6 2 2 2 2 2 3" xfId="133" xr:uid="{00000000-0005-0000-0000-000083000000}"/>
    <cellStyle name="Обычный 6 2 2 2 2 2_В0301_1025801354391_56" xfId="134" xr:uid="{00000000-0005-0000-0000-000084000000}"/>
    <cellStyle name="Обычный 6 2 2 2 2 3" xfId="135" xr:uid="{00000000-0005-0000-0000-000085000000}"/>
    <cellStyle name="Обычный 6 2 2 2 2 4" xfId="136" xr:uid="{00000000-0005-0000-0000-000086000000}"/>
    <cellStyle name="Обычный 6 2 2 2 2_В0301_1025801354391_56" xfId="137" xr:uid="{00000000-0005-0000-0000-000087000000}"/>
    <cellStyle name="Обычный 6 2 2 2 3" xfId="138" xr:uid="{00000000-0005-0000-0000-000088000000}"/>
    <cellStyle name="Обычный 6 2 2 2 3 2" xfId="139" xr:uid="{00000000-0005-0000-0000-000089000000}"/>
    <cellStyle name="Обычный 6 2 2 2 3 3" xfId="140" xr:uid="{00000000-0005-0000-0000-00008A000000}"/>
    <cellStyle name="Обычный 6 2 2 2 3_В0301_1025801354391_56" xfId="141" xr:uid="{00000000-0005-0000-0000-00008B000000}"/>
    <cellStyle name="Обычный 6 2 2 2 4" xfId="142" xr:uid="{00000000-0005-0000-0000-00008C000000}"/>
    <cellStyle name="Обычный 6 2 2 2 5" xfId="143" xr:uid="{00000000-0005-0000-0000-00008D000000}"/>
    <cellStyle name="Обычный 6 2 2 2_В0301_1025801354391_56" xfId="144" xr:uid="{00000000-0005-0000-0000-00008E000000}"/>
    <cellStyle name="Обычный 6 2 2 3" xfId="145" xr:uid="{00000000-0005-0000-0000-00008F000000}"/>
    <cellStyle name="Обычный 6 2 2 3 2" xfId="146" xr:uid="{00000000-0005-0000-0000-000090000000}"/>
    <cellStyle name="Обычный 6 2 2 3 2 2" xfId="147" xr:uid="{00000000-0005-0000-0000-000091000000}"/>
    <cellStyle name="Обычный 6 2 2 3 2 3" xfId="148" xr:uid="{00000000-0005-0000-0000-000092000000}"/>
    <cellStyle name="Обычный 6 2 2 3 2_В0301_1025801354391_56" xfId="149" xr:uid="{00000000-0005-0000-0000-000093000000}"/>
    <cellStyle name="Обычный 6 2 2 3 3" xfId="150" xr:uid="{00000000-0005-0000-0000-000094000000}"/>
    <cellStyle name="Обычный 6 2 2 3 4" xfId="151" xr:uid="{00000000-0005-0000-0000-000095000000}"/>
    <cellStyle name="Обычный 6 2 2 3_В0301_1025801354391_56" xfId="152" xr:uid="{00000000-0005-0000-0000-000096000000}"/>
    <cellStyle name="Обычный 6 2 2 4" xfId="153" xr:uid="{00000000-0005-0000-0000-000097000000}"/>
    <cellStyle name="Обычный 6 2 2 4 2" xfId="154" xr:uid="{00000000-0005-0000-0000-000098000000}"/>
    <cellStyle name="Обычный 6 2 2 4 2 2" xfId="155" xr:uid="{00000000-0005-0000-0000-000099000000}"/>
    <cellStyle name="Обычный 6 2 2 4 2 3" xfId="156" xr:uid="{00000000-0005-0000-0000-00009A000000}"/>
    <cellStyle name="Обычный 6 2 2 4 2_В0301_1025801354391_56" xfId="157" xr:uid="{00000000-0005-0000-0000-00009B000000}"/>
    <cellStyle name="Обычный 6 2 2 4 3" xfId="158" xr:uid="{00000000-0005-0000-0000-00009C000000}"/>
    <cellStyle name="Обычный 6 2 2 4 4" xfId="159" xr:uid="{00000000-0005-0000-0000-00009D000000}"/>
    <cellStyle name="Обычный 6 2 2 4_В0301_1025801354391_56" xfId="160" xr:uid="{00000000-0005-0000-0000-00009E000000}"/>
    <cellStyle name="Обычный 6 2 2 5" xfId="161" xr:uid="{00000000-0005-0000-0000-00009F000000}"/>
    <cellStyle name="Обычный 6 2 2 5 2" xfId="162" xr:uid="{00000000-0005-0000-0000-0000A0000000}"/>
    <cellStyle name="Обычный 6 2 2 5 3" xfId="163" xr:uid="{00000000-0005-0000-0000-0000A1000000}"/>
    <cellStyle name="Обычный 6 2 2 5_В0301_1025801354391_56" xfId="164" xr:uid="{00000000-0005-0000-0000-0000A2000000}"/>
    <cellStyle name="Обычный 6 2 2 6" xfId="165" xr:uid="{00000000-0005-0000-0000-0000A3000000}"/>
    <cellStyle name="Обычный 6 2 2 7" xfId="166" xr:uid="{00000000-0005-0000-0000-0000A4000000}"/>
    <cellStyle name="Обычный 6 2 2 8" xfId="167" xr:uid="{00000000-0005-0000-0000-0000A5000000}"/>
    <cellStyle name="Обычный 6 2 2_В0301_1025801354391_56" xfId="168" xr:uid="{00000000-0005-0000-0000-0000A6000000}"/>
    <cellStyle name="Обычный 6 2 3" xfId="169" xr:uid="{00000000-0005-0000-0000-0000A7000000}"/>
    <cellStyle name="Обычный 6 2 3 2" xfId="170" xr:uid="{00000000-0005-0000-0000-0000A8000000}"/>
    <cellStyle name="Обычный 6 2 3 2 2" xfId="171" xr:uid="{00000000-0005-0000-0000-0000A9000000}"/>
    <cellStyle name="Обычный 6 2 3 2 2 2" xfId="172" xr:uid="{00000000-0005-0000-0000-0000AA000000}"/>
    <cellStyle name="Обычный 6 2 3 2 2 2 2" xfId="173" xr:uid="{00000000-0005-0000-0000-0000AB000000}"/>
    <cellStyle name="Обычный 6 2 3 2 2 2 3" xfId="174" xr:uid="{00000000-0005-0000-0000-0000AC000000}"/>
    <cellStyle name="Обычный 6 2 3 2 2 2_В0301_1025801354391_56" xfId="175" xr:uid="{00000000-0005-0000-0000-0000AD000000}"/>
    <cellStyle name="Обычный 6 2 3 2 2 3" xfId="176" xr:uid="{00000000-0005-0000-0000-0000AE000000}"/>
    <cellStyle name="Обычный 6 2 3 2 2 4" xfId="177" xr:uid="{00000000-0005-0000-0000-0000AF000000}"/>
    <cellStyle name="Обычный 6 2 3 2 2_В0301_1025801354391_56" xfId="178" xr:uid="{00000000-0005-0000-0000-0000B0000000}"/>
    <cellStyle name="Обычный 6 2 3 2 3" xfId="179" xr:uid="{00000000-0005-0000-0000-0000B1000000}"/>
    <cellStyle name="Обычный 6 2 3 2 3 2" xfId="180" xr:uid="{00000000-0005-0000-0000-0000B2000000}"/>
    <cellStyle name="Обычный 6 2 3 2 3 3" xfId="181" xr:uid="{00000000-0005-0000-0000-0000B3000000}"/>
    <cellStyle name="Обычный 6 2 3 2 3_В0301_1025801354391_56" xfId="182" xr:uid="{00000000-0005-0000-0000-0000B4000000}"/>
    <cellStyle name="Обычный 6 2 3 2 4" xfId="183" xr:uid="{00000000-0005-0000-0000-0000B5000000}"/>
    <cellStyle name="Обычный 6 2 3 2 5" xfId="184" xr:uid="{00000000-0005-0000-0000-0000B6000000}"/>
    <cellStyle name="Обычный 6 2 3 2_В0301_1025801354391_56" xfId="185" xr:uid="{00000000-0005-0000-0000-0000B7000000}"/>
    <cellStyle name="Обычный 6 2 3 3" xfId="186" xr:uid="{00000000-0005-0000-0000-0000B8000000}"/>
    <cellStyle name="Обычный 6 2 3 3 2" xfId="187" xr:uid="{00000000-0005-0000-0000-0000B9000000}"/>
    <cellStyle name="Обычный 6 2 3 3 2 2" xfId="188" xr:uid="{00000000-0005-0000-0000-0000BA000000}"/>
    <cellStyle name="Обычный 6 2 3 3 2 3" xfId="189" xr:uid="{00000000-0005-0000-0000-0000BB000000}"/>
    <cellStyle name="Обычный 6 2 3 3 2_В0301_1025801354391_56" xfId="190" xr:uid="{00000000-0005-0000-0000-0000BC000000}"/>
    <cellStyle name="Обычный 6 2 3 3 3" xfId="191" xr:uid="{00000000-0005-0000-0000-0000BD000000}"/>
    <cellStyle name="Обычный 6 2 3 3 4" xfId="192" xr:uid="{00000000-0005-0000-0000-0000BE000000}"/>
    <cellStyle name="Обычный 6 2 3 3_В0301_1025801354391_56" xfId="193" xr:uid="{00000000-0005-0000-0000-0000BF000000}"/>
    <cellStyle name="Обычный 6 2 3 4" xfId="194" xr:uid="{00000000-0005-0000-0000-0000C0000000}"/>
    <cellStyle name="Обычный 6 2 3 4 2" xfId="195" xr:uid="{00000000-0005-0000-0000-0000C1000000}"/>
    <cellStyle name="Обычный 6 2 3 4 2 2" xfId="196" xr:uid="{00000000-0005-0000-0000-0000C2000000}"/>
    <cellStyle name="Обычный 6 2 3 4 2 3" xfId="197" xr:uid="{00000000-0005-0000-0000-0000C3000000}"/>
    <cellStyle name="Обычный 6 2 3 4 2_В0301_1025801354391_56" xfId="198" xr:uid="{00000000-0005-0000-0000-0000C4000000}"/>
    <cellStyle name="Обычный 6 2 3 4 3" xfId="199" xr:uid="{00000000-0005-0000-0000-0000C5000000}"/>
    <cellStyle name="Обычный 6 2 3 4 4" xfId="200" xr:uid="{00000000-0005-0000-0000-0000C6000000}"/>
    <cellStyle name="Обычный 6 2 3 4_В0301_1025801354391_56" xfId="201" xr:uid="{00000000-0005-0000-0000-0000C7000000}"/>
    <cellStyle name="Обычный 6 2 3 5" xfId="202" xr:uid="{00000000-0005-0000-0000-0000C8000000}"/>
    <cellStyle name="Обычный 6 2 3 5 2" xfId="203" xr:uid="{00000000-0005-0000-0000-0000C9000000}"/>
    <cellStyle name="Обычный 6 2 3 5 3" xfId="204" xr:uid="{00000000-0005-0000-0000-0000CA000000}"/>
    <cellStyle name="Обычный 6 2 3 5_В0301_1025801354391_56" xfId="205" xr:uid="{00000000-0005-0000-0000-0000CB000000}"/>
    <cellStyle name="Обычный 6 2 3 6" xfId="206" xr:uid="{00000000-0005-0000-0000-0000CC000000}"/>
    <cellStyle name="Обычный 6 2 3 7" xfId="207" xr:uid="{00000000-0005-0000-0000-0000CD000000}"/>
    <cellStyle name="Обычный 6 2 3 8" xfId="208" xr:uid="{00000000-0005-0000-0000-0000CE000000}"/>
    <cellStyle name="Обычный 6 2 3_В0301_1025801354391_56" xfId="209" xr:uid="{00000000-0005-0000-0000-0000CF000000}"/>
    <cellStyle name="Обычный 6 2 4" xfId="210" xr:uid="{00000000-0005-0000-0000-0000D0000000}"/>
    <cellStyle name="Обычный 6 2 4 2" xfId="211" xr:uid="{00000000-0005-0000-0000-0000D1000000}"/>
    <cellStyle name="Обычный 6 2 4 2 2" xfId="212" xr:uid="{00000000-0005-0000-0000-0000D2000000}"/>
    <cellStyle name="Обычный 6 2 4 2 3" xfId="213" xr:uid="{00000000-0005-0000-0000-0000D3000000}"/>
    <cellStyle name="Обычный 6 2 4 2_В0301_1025801354391_56" xfId="214" xr:uid="{00000000-0005-0000-0000-0000D4000000}"/>
    <cellStyle name="Обычный 6 2 4 3" xfId="215" xr:uid="{00000000-0005-0000-0000-0000D5000000}"/>
    <cellStyle name="Обычный 6 2 4 4" xfId="216" xr:uid="{00000000-0005-0000-0000-0000D6000000}"/>
    <cellStyle name="Обычный 6 2 4_В0301_1025801354391_56" xfId="217" xr:uid="{00000000-0005-0000-0000-0000D7000000}"/>
    <cellStyle name="Обычный 6 2 5" xfId="218" xr:uid="{00000000-0005-0000-0000-0000D8000000}"/>
    <cellStyle name="Обычный 6 2 5 2" xfId="219" xr:uid="{00000000-0005-0000-0000-0000D9000000}"/>
    <cellStyle name="Обычный 6 2 5 2 2" xfId="220" xr:uid="{00000000-0005-0000-0000-0000DA000000}"/>
    <cellStyle name="Обычный 6 2 5 2 3" xfId="221" xr:uid="{00000000-0005-0000-0000-0000DB000000}"/>
    <cellStyle name="Обычный 6 2 5 2_В0301_1025801354391_56" xfId="222" xr:uid="{00000000-0005-0000-0000-0000DC000000}"/>
    <cellStyle name="Обычный 6 2 5 3" xfId="223" xr:uid="{00000000-0005-0000-0000-0000DD000000}"/>
    <cellStyle name="Обычный 6 2 5 4" xfId="224" xr:uid="{00000000-0005-0000-0000-0000DE000000}"/>
    <cellStyle name="Обычный 6 2 5_В0301_1025801354391_56" xfId="225" xr:uid="{00000000-0005-0000-0000-0000DF000000}"/>
    <cellStyle name="Обычный 6 2 6" xfId="226" xr:uid="{00000000-0005-0000-0000-0000E0000000}"/>
    <cellStyle name="Обычный 6 2 6 2" xfId="227" xr:uid="{00000000-0005-0000-0000-0000E1000000}"/>
    <cellStyle name="Обычный 6 2 6 3" xfId="228" xr:uid="{00000000-0005-0000-0000-0000E2000000}"/>
    <cellStyle name="Обычный 6 2 6_В0301_1025801354391_56" xfId="229" xr:uid="{00000000-0005-0000-0000-0000E3000000}"/>
    <cellStyle name="Обычный 6 2 7" xfId="230" xr:uid="{00000000-0005-0000-0000-0000E4000000}"/>
    <cellStyle name="Обычный 6 2 8" xfId="231" xr:uid="{00000000-0005-0000-0000-0000E5000000}"/>
    <cellStyle name="Обычный 6 2 9" xfId="232" xr:uid="{00000000-0005-0000-0000-0000E6000000}"/>
    <cellStyle name="Обычный 6 2_В0301_1025801354391_56" xfId="233" xr:uid="{00000000-0005-0000-0000-0000E7000000}"/>
    <cellStyle name="Обычный 6 3" xfId="234" xr:uid="{00000000-0005-0000-0000-0000E8000000}"/>
    <cellStyle name="Обычный 6 3 2" xfId="235" xr:uid="{00000000-0005-0000-0000-0000E9000000}"/>
    <cellStyle name="Обычный 6 3 2 2" xfId="236" xr:uid="{00000000-0005-0000-0000-0000EA000000}"/>
    <cellStyle name="Обычный 6 3 2 3" xfId="237" xr:uid="{00000000-0005-0000-0000-0000EB000000}"/>
    <cellStyle name="Обычный 6 3 2_В0301_1025801354391_56" xfId="238" xr:uid="{00000000-0005-0000-0000-0000EC000000}"/>
    <cellStyle name="Обычный 6 3 3" xfId="239" xr:uid="{00000000-0005-0000-0000-0000ED000000}"/>
    <cellStyle name="Обычный 6 3 4" xfId="240" xr:uid="{00000000-0005-0000-0000-0000EE000000}"/>
    <cellStyle name="Обычный 6 3_В0301_1025801354391_56" xfId="241" xr:uid="{00000000-0005-0000-0000-0000EF000000}"/>
    <cellStyle name="Обычный 6 4" xfId="242" xr:uid="{00000000-0005-0000-0000-0000F0000000}"/>
    <cellStyle name="Обычный 6 4 2" xfId="243" xr:uid="{00000000-0005-0000-0000-0000F1000000}"/>
    <cellStyle name="Обычный 6 4 2 2" xfId="244" xr:uid="{00000000-0005-0000-0000-0000F2000000}"/>
    <cellStyle name="Обычный 6 4 2 3" xfId="245" xr:uid="{00000000-0005-0000-0000-0000F3000000}"/>
    <cellStyle name="Обычный 6 4 2_В0301_1025801354391_56" xfId="246" xr:uid="{00000000-0005-0000-0000-0000F4000000}"/>
    <cellStyle name="Обычный 6 4 3" xfId="247" xr:uid="{00000000-0005-0000-0000-0000F5000000}"/>
    <cellStyle name="Обычный 6 4 4" xfId="248" xr:uid="{00000000-0005-0000-0000-0000F6000000}"/>
    <cellStyle name="Обычный 6 4_В0301_1025801354391_56" xfId="249" xr:uid="{00000000-0005-0000-0000-0000F7000000}"/>
    <cellStyle name="Обычный 6 5" xfId="250" xr:uid="{00000000-0005-0000-0000-0000F8000000}"/>
    <cellStyle name="Обычный 6 5 2" xfId="251" xr:uid="{00000000-0005-0000-0000-0000F9000000}"/>
    <cellStyle name="Обычный 6 5 3" xfId="252" xr:uid="{00000000-0005-0000-0000-0000FA000000}"/>
    <cellStyle name="Обычный 6 5_В0301_1025801354391_56" xfId="253" xr:uid="{00000000-0005-0000-0000-0000FB000000}"/>
    <cellStyle name="Обычный 6 6" xfId="254" xr:uid="{00000000-0005-0000-0000-0000FC000000}"/>
    <cellStyle name="Обычный 6 7" xfId="255" xr:uid="{00000000-0005-0000-0000-0000FD000000}"/>
    <cellStyle name="Обычный 6 8" xfId="256" xr:uid="{00000000-0005-0000-0000-0000FE000000}"/>
    <cellStyle name="Обычный 6_В0301_1025801354391_56" xfId="257" xr:uid="{00000000-0005-0000-0000-0000FF000000}"/>
    <cellStyle name="Обычный 7" xfId="2" xr:uid="{00000000-0005-0000-0000-000000010000}"/>
    <cellStyle name="Обычный 7 2" xfId="258" xr:uid="{00000000-0005-0000-0000-000001010000}"/>
    <cellStyle name="Обычный 7 2 2" xfId="259" xr:uid="{00000000-0005-0000-0000-000002010000}"/>
    <cellStyle name="Обычный 7 2 2 2" xfId="260" xr:uid="{00000000-0005-0000-0000-000003010000}"/>
    <cellStyle name="Обычный 7 2 2 2 2" xfId="261" xr:uid="{00000000-0005-0000-0000-000004010000}"/>
    <cellStyle name="Обычный 7 2 2 2 3" xfId="262" xr:uid="{00000000-0005-0000-0000-000005010000}"/>
    <cellStyle name="Обычный 7 2 2 2_В0301_1025801354391_56" xfId="263" xr:uid="{00000000-0005-0000-0000-000006010000}"/>
    <cellStyle name="Обычный 7 2 2 3" xfId="264" xr:uid="{00000000-0005-0000-0000-000007010000}"/>
    <cellStyle name="Обычный 7 2 2 4" xfId="265" xr:uid="{00000000-0005-0000-0000-000008010000}"/>
    <cellStyle name="Обычный 7 2 2_В0301_1025801354391_56" xfId="266" xr:uid="{00000000-0005-0000-0000-000009010000}"/>
    <cellStyle name="Обычный 7 2 3" xfId="267" xr:uid="{00000000-0005-0000-0000-00000A010000}"/>
    <cellStyle name="Обычный 7 2 3 2" xfId="268" xr:uid="{00000000-0005-0000-0000-00000B010000}"/>
    <cellStyle name="Обычный 7 2 3 2 2" xfId="269" xr:uid="{00000000-0005-0000-0000-00000C010000}"/>
    <cellStyle name="Обычный 7 2 3 2 3" xfId="270" xr:uid="{00000000-0005-0000-0000-00000D010000}"/>
    <cellStyle name="Обычный 7 2 3 2_В0301_1025801354391_56" xfId="271" xr:uid="{00000000-0005-0000-0000-00000E010000}"/>
    <cellStyle name="Обычный 7 2 3 3" xfId="272" xr:uid="{00000000-0005-0000-0000-00000F010000}"/>
    <cellStyle name="Обычный 7 2 3 4" xfId="273" xr:uid="{00000000-0005-0000-0000-000010010000}"/>
    <cellStyle name="Обычный 7 2 3_В0301_1025801354391_56" xfId="274" xr:uid="{00000000-0005-0000-0000-000011010000}"/>
    <cellStyle name="Обычный 7 2 4" xfId="275" xr:uid="{00000000-0005-0000-0000-000012010000}"/>
    <cellStyle name="Обычный 7 2 4 2" xfId="276" xr:uid="{00000000-0005-0000-0000-000013010000}"/>
    <cellStyle name="Обычный 7 2 4 3" xfId="277" xr:uid="{00000000-0005-0000-0000-000014010000}"/>
    <cellStyle name="Обычный 7 2 4_В0301_1025801354391_56" xfId="278" xr:uid="{00000000-0005-0000-0000-000015010000}"/>
    <cellStyle name="Обычный 7 2 5" xfId="279" xr:uid="{00000000-0005-0000-0000-000016010000}"/>
    <cellStyle name="Обычный 7 2 6" xfId="280" xr:uid="{00000000-0005-0000-0000-000017010000}"/>
    <cellStyle name="Обычный 7 2 7" xfId="281" xr:uid="{00000000-0005-0000-0000-000018010000}"/>
    <cellStyle name="Обычный 7 2_В0301_1025801354391_56" xfId="282" xr:uid="{00000000-0005-0000-0000-000019010000}"/>
    <cellStyle name="Обычный 8" xfId="283" xr:uid="{00000000-0005-0000-0000-00001A010000}"/>
    <cellStyle name="Обычный 9" xfId="284" xr:uid="{00000000-0005-0000-0000-00001B010000}"/>
    <cellStyle name="Обычный 9 2" xfId="285" xr:uid="{00000000-0005-0000-0000-00001C010000}"/>
    <cellStyle name="Обычный 9 2 2" xfId="286" xr:uid="{00000000-0005-0000-0000-00001D010000}"/>
    <cellStyle name="Обычный 9 2 2 2" xfId="287" xr:uid="{00000000-0005-0000-0000-00001E010000}"/>
    <cellStyle name="Обычный 9 2 2 3" xfId="288" xr:uid="{00000000-0005-0000-0000-00001F010000}"/>
    <cellStyle name="Обычный 9 2 2 4" xfId="289" xr:uid="{00000000-0005-0000-0000-000020010000}"/>
    <cellStyle name="Обычный 9 2 2_В0301_1025801354391_56" xfId="290" xr:uid="{00000000-0005-0000-0000-000021010000}"/>
    <cellStyle name="Обычный 9 2 3" xfId="291" xr:uid="{00000000-0005-0000-0000-000022010000}"/>
    <cellStyle name="Обычный 9 2 4" xfId="292" xr:uid="{00000000-0005-0000-0000-000023010000}"/>
    <cellStyle name="Обычный 9 2_В0301_1025801354391_56" xfId="293" xr:uid="{00000000-0005-0000-0000-000024010000}"/>
    <cellStyle name="Обычный 9 3" xfId="294" xr:uid="{00000000-0005-0000-0000-000025010000}"/>
    <cellStyle name="Обычный 9 3 2" xfId="295" xr:uid="{00000000-0005-0000-0000-000026010000}"/>
    <cellStyle name="Обычный 9 3 3" xfId="296" xr:uid="{00000000-0005-0000-0000-000027010000}"/>
    <cellStyle name="Обычный 9 3 4" xfId="297" xr:uid="{00000000-0005-0000-0000-000028010000}"/>
    <cellStyle name="Обычный 9 3_В0301_1025801354391_56" xfId="298" xr:uid="{00000000-0005-0000-0000-000029010000}"/>
    <cellStyle name="Обычный 9 4" xfId="299" xr:uid="{00000000-0005-0000-0000-00002A010000}"/>
    <cellStyle name="Обычный 9 5" xfId="300" xr:uid="{00000000-0005-0000-0000-00002B010000}"/>
    <cellStyle name="Обычный 9_В0301_1025801354391_56" xfId="301" xr:uid="{00000000-0005-0000-0000-00002C010000}"/>
    <cellStyle name="Обычный_Инвестиции Сети Сбыты ЭСО" xfId="394" xr:uid="{8A01FC45-699E-47CD-8262-7D3E45109703}"/>
    <cellStyle name="Плохой 2" xfId="302" xr:uid="{00000000-0005-0000-0000-00002D010000}"/>
    <cellStyle name="Пояснение 2" xfId="303" xr:uid="{00000000-0005-0000-0000-00002E010000}"/>
    <cellStyle name="Примечание 2" xfId="304" xr:uid="{00000000-0005-0000-0000-00002F010000}"/>
    <cellStyle name="Примечание 2 2" xfId="305" xr:uid="{00000000-0005-0000-0000-000030010000}"/>
    <cellStyle name="Примечание 3" xfId="306" xr:uid="{00000000-0005-0000-0000-000031010000}"/>
    <cellStyle name="Процентный 2" xfId="307" xr:uid="{00000000-0005-0000-0000-000032010000}"/>
    <cellStyle name="Процентный 3" xfId="308" xr:uid="{00000000-0005-0000-0000-000033010000}"/>
    <cellStyle name="Связанная ячейка 2" xfId="309" xr:uid="{00000000-0005-0000-0000-000034010000}"/>
    <cellStyle name="Стиль 1" xfId="310" xr:uid="{00000000-0005-0000-0000-000035010000}"/>
    <cellStyle name="Текст предупреждения 2" xfId="311" xr:uid="{00000000-0005-0000-0000-000036010000}"/>
    <cellStyle name="Финансовый" xfId="1" builtinId="3"/>
    <cellStyle name="Финансовый 2" xfId="312" xr:uid="{00000000-0005-0000-0000-000038010000}"/>
    <cellStyle name="Финансовый 2 14" xfId="313" xr:uid="{00000000-0005-0000-0000-000039010000}"/>
    <cellStyle name="Финансовый 2 2" xfId="314" xr:uid="{00000000-0005-0000-0000-00003A010000}"/>
    <cellStyle name="Финансовый 2 2 2" xfId="315" xr:uid="{00000000-0005-0000-0000-00003B010000}"/>
    <cellStyle name="Финансовый 2 2 2 2" xfId="316" xr:uid="{00000000-0005-0000-0000-00003C010000}"/>
    <cellStyle name="Финансовый 2 2 2 2 2" xfId="317" xr:uid="{00000000-0005-0000-0000-00003D010000}"/>
    <cellStyle name="Финансовый 2 2 2 2 3" xfId="318" xr:uid="{00000000-0005-0000-0000-00003E010000}"/>
    <cellStyle name="Финансовый 2 2 2 3" xfId="319" xr:uid="{00000000-0005-0000-0000-00003F010000}"/>
    <cellStyle name="Финансовый 2 2 2 3 2" xfId="320" xr:uid="{00000000-0005-0000-0000-000040010000}"/>
    <cellStyle name="Финансовый 2 2 2 4" xfId="321" xr:uid="{00000000-0005-0000-0000-000041010000}"/>
    <cellStyle name="Финансовый 2 2 3" xfId="322" xr:uid="{00000000-0005-0000-0000-000042010000}"/>
    <cellStyle name="Финансовый 2 2 3 2" xfId="323" xr:uid="{00000000-0005-0000-0000-000043010000}"/>
    <cellStyle name="Финансовый 2 2 4" xfId="324" xr:uid="{00000000-0005-0000-0000-000044010000}"/>
    <cellStyle name="Финансовый 2 2 4 2" xfId="325" xr:uid="{00000000-0005-0000-0000-000045010000}"/>
    <cellStyle name="Финансовый 2 2 5" xfId="326" xr:uid="{00000000-0005-0000-0000-000046010000}"/>
    <cellStyle name="Финансовый 2 3" xfId="327" xr:uid="{00000000-0005-0000-0000-000047010000}"/>
    <cellStyle name="Финансовый 2 3 2" xfId="328" xr:uid="{00000000-0005-0000-0000-000048010000}"/>
    <cellStyle name="Финансовый 2 3 2 2" xfId="329" xr:uid="{00000000-0005-0000-0000-000049010000}"/>
    <cellStyle name="Финансовый 2 3 2 2 2" xfId="330" xr:uid="{00000000-0005-0000-0000-00004A010000}"/>
    <cellStyle name="Финансовый 2 3 2 3" xfId="331" xr:uid="{00000000-0005-0000-0000-00004B010000}"/>
    <cellStyle name="Финансовый 2 3 2 3 2" xfId="332" xr:uid="{00000000-0005-0000-0000-00004C010000}"/>
    <cellStyle name="Финансовый 2 3 2 4" xfId="333" xr:uid="{00000000-0005-0000-0000-00004D010000}"/>
    <cellStyle name="Финансовый 2 3 3" xfId="334" xr:uid="{00000000-0005-0000-0000-00004E010000}"/>
    <cellStyle name="Финансовый 2 3 3 2" xfId="335" xr:uid="{00000000-0005-0000-0000-00004F010000}"/>
    <cellStyle name="Финансовый 2 3 4" xfId="336" xr:uid="{00000000-0005-0000-0000-000050010000}"/>
    <cellStyle name="Финансовый 2 3 4 2" xfId="337" xr:uid="{00000000-0005-0000-0000-000051010000}"/>
    <cellStyle name="Финансовый 2 3 5" xfId="338" xr:uid="{00000000-0005-0000-0000-000052010000}"/>
    <cellStyle name="Финансовый 2 4" xfId="339" xr:uid="{00000000-0005-0000-0000-000053010000}"/>
    <cellStyle name="Финансовый 2 4 2" xfId="340" xr:uid="{00000000-0005-0000-0000-000054010000}"/>
    <cellStyle name="Финансовый 2 4 2 2" xfId="341" xr:uid="{00000000-0005-0000-0000-000055010000}"/>
    <cellStyle name="Финансовый 2 4 3" xfId="342" xr:uid="{00000000-0005-0000-0000-000056010000}"/>
    <cellStyle name="Финансовый 2 4 3 2" xfId="343" xr:uid="{00000000-0005-0000-0000-000057010000}"/>
    <cellStyle name="Финансовый 2 4 4" xfId="344" xr:uid="{00000000-0005-0000-0000-000058010000}"/>
    <cellStyle name="Финансовый 2 5" xfId="345" xr:uid="{00000000-0005-0000-0000-000059010000}"/>
    <cellStyle name="Финансовый 2 5 2" xfId="346" xr:uid="{00000000-0005-0000-0000-00005A010000}"/>
    <cellStyle name="Финансовый 2 6" xfId="347" xr:uid="{00000000-0005-0000-0000-00005B010000}"/>
    <cellStyle name="Финансовый 2 6 2" xfId="348" xr:uid="{00000000-0005-0000-0000-00005C010000}"/>
    <cellStyle name="Финансовый 2 7" xfId="349" xr:uid="{00000000-0005-0000-0000-00005D010000}"/>
    <cellStyle name="Финансовый 2 7 2" xfId="350" xr:uid="{00000000-0005-0000-0000-00005E010000}"/>
    <cellStyle name="Финансовый 2 8" xfId="351" xr:uid="{00000000-0005-0000-0000-00005F010000}"/>
    <cellStyle name="Финансовый 2 9" xfId="352" xr:uid="{00000000-0005-0000-0000-000060010000}"/>
    <cellStyle name="Финансовый 3" xfId="353" xr:uid="{00000000-0005-0000-0000-000061010000}"/>
    <cellStyle name="Финансовый 3 2" xfId="354" xr:uid="{00000000-0005-0000-0000-000062010000}"/>
    <cellStyle name="Финансовый 3 2 2" xfId="355" xr:uid="{00000000-0005-0000-0000-000063010000}"/>
    <cellStyle name="Финансовый 3 2 2 2" xfId="356" xr:uid="{00000000-0005-0000-0000-000064010000}"/>
    <cellStyle name="Финансовый 3 2 2 2 2" xfId="357" xr:uid="{00000000-0005-0000-0000-000065010000}"/>
    <cellStyle name="Финансовый 3 2 2 3" xfId="358" xr:uid="{00000000-0005-0000-0000-000066010000}"/>
    <cellStyle name="Финансовый 3 2 2 3 2" xfId="359" xr:uid="{00000000-0005-0000-0000-000067010000}"/>
    <cellStyle name="Финансовый 3 2 2 4" xfId="360" xr:uid="{00000000-0005-0000-0000-000068010000}"/>
    <cellStyle name="Финансовый 3 2 3" xfId="361" xr:uid="{00000000-0005-0000-0000-000069010000}"/>
    <cellStyle name="Финансовый 3 2 3 2" xfId="362" xr:uid="{00000000-0005-0000-0000-00006A010000}"/>
    <cellStyle name="Финансовый 3 2 4" xfId="363" xr:uid="{00000000-0005-0000-0000-00006B010000}"/>
    <cellStyle name="Финансовый 3 2 4 2" xfId="364" xr:uid="{00000000-0005-0000-0000-00006C010000}"/>
    <cellStyle name="Финансовый 3 2 5" xfId="365" xr:uid="{00000000-0005-0000-0000-00006D010000}"/>
    <cellStyle name="Финансовый 3 3" xfId="366" xr:uid="{00000000-0005-0000-0000-00006E010000}"/>
    <cellStyle name="Финансовый 3 3 2" xfId="367" xr:uid="{00000000-0005-0000-0000-00006F010000}"/>
    <cellStyle name="Финансовый 3 3 2 2" xfId="368" xr:uid="{00000000-0005-0000-0000-000070010000}"/>
    <cellStyle name="Финансовый 3 3 2 2 2" xfId="369" xr:uid="{00000000-0005-0000-0000-000071010000}"/>
    <cellStyle name="Финансовый 3 3 2 3" xfId="370" xr:uid="{00000000-0005-0000-0000-000072010000}"/>
    <cellStyle name="Финансовый 3 3 2 3 2" xfId="371" xr:uid="{00000000-0005-0000-0000-000073010000}"/>
    <cellStyle name="Финансовый 3 3 2 4" xfId="372" xr:uid="{00000000-0005-0000-0000-000074010000}"/>
    <cellStyle name="Финансовый 3 3 3" xfId="373" xr:uid="{00000000-0005-0000-0000-000075010000}"/>
    <cellStyle name="Финансовый 3 3 3 2" xfId="374" xr:uid="{00000000-0005-0000-0000-000076010000}"/>
    <cellStyle name="Финансовый 3 3 4" xfId="375" xr:uid="{00000000-0005-0000-0000-000077010000}"/>
    <cellStyle name="Финансовый 3 3 4 2" xfId="376" xr:uid="{00000000-0005-0000-0000-000078010000}"/>
    <cellStyle name="Финансовый 3 3 5" xfId="377" xr:uid="{00000000-0005-0000-0000-000079010000}"/>
    <cellStyle name="Финансовый 3 4" xfId="378" xr:uid="{00000000-0005-0000-0000-00007A010000}"/>
    <cellStyle name="Финансовый 3 4 2" xfId="379" xr:uid="{00000000-0005-0000-0000-00007B010000}"/>
    <cellStyle name="Финансовый 3 4 2 2" xfId="380" xr:uid="{00000000-0005-0000-0000-00007C010000}"/>
    <cellStyle name="Финансовый 3 4 3" xfId="381" xr:uid="{00000000-0005-0000-0000-00007D010000}"/>
    <cellStyle name="Финансовый 3 4 3 2" xfId="382" xr:uid="{00000000-0005-0000-0000-00007E010000}"/>
    <cellStyle name="Финансовый 3 4 4" xfId="383" xr:uid="{00000000-0005-0000-0000-00007F010000}"/>
    <cellStyle name="Финансовый 3 5" xfId="384" xr:uid="{00000000-0005-0000-0000-000080010000}"/>
    <cellStyle name="Финансовый 3 5 2" xfId="385" xr:uid="{00000000-0005-0000-0000-000081010000}"/>
    <cellStyle name="Финансовый 3 6" xfId="386" xr:uid="{00000000-0005-0000-0000-000082010000}"/>
    <cellStyle name="Финансовый 3 6 2" xfId="387" xr:uid="{00000000-0005-0000-0000-000083010000}"/>
    <cellStyle name="Финансовый 3 7" xfId="388" xr:uid="{00000000-0005-0000-0000-000084010000}"/>
    <cellStyle name="Финансовый 3 7 2" xfId="389" xr:uid="{00000000-0005-0000-0000-000085010000}"/>
    <cellStyle name="Финансовый 3 8" xfId="390" xr:uid="{00000000-0005-0000-0000-000086010000}"/>
    <cellStyle name="Финансовый 4" xfId="391" xr:uid="{00000000-0005-0000-0000-000087010000}"/>
    <cellStyle name="Финансовый 5" xfId="392" xr:uid="{00000000-0005-0000-0000-000088010000}"/>
    <cellStyle name="Хороший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10</xdr:row>
          <xdr:rowOff>3215640</xdr:rowOff>
        </xdr:from>
        <xdr:to>
          <xdr:col>5</xdr:col>
          <xdr:colOff>190500</xdr:colOff>
          <xdr:row>10</xdr:row>
          <xdr:rowOff>3413760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</xdr:row>
          <xdr:rowOff>3177540</xdr:rowOff>
        </xdr:from>
        <xdr:to>
          <xdr:col>9</xdr:col>
          <xdr:colOff>365760</xdr:colOff>
          <xdr:row>10</xdr:row>
          <xdr:rowOff>3406140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10</xdr:row>
          <xdr:rowOff>2987040</xdr:rowOff>
        </xdr:from>
        <xdr:to>
          <xdr:col>13</xdr:col>
          <xdr:colOff>342900</xdr:colOff>
          <xdr:row>10</xdr:row>
          <xdr:rowOff>3215640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10</xdr:row>
          <xdr:rowOff>3009900</xdr:rowOff>
        </xdr:from>
        <xdr:to>
          <xdr:col>17</xdr:col>
          <xdr:colOff>480060</xdr:colOff>
          <xdr:row>10</xdr:row>
          <xdr:rowOff>3253740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99060</xdr:colOff>
          <xdr:row>10</xdr:row>
          <xdr:rowOff>2941320</xdr:rowOff>
        </xdr:from>
        <xdr:to>
          <xdr:col>20</xdr:col>
          <xdr:colOff>381000</xdr:colOff>
          <xdr:row>10</xdr:row>
          <xdr:rowOff>3291840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10</xdr:row>
          <xdr:rowOff>2971800</xdr:rowOff>
        </xdr:from>
        <xdr:to>
          <xdr:col>22</xdr:col>
          <xdr:colOff>289560</xdr:colOff>
          <xdr:row>10</xdr:row>
          <xdr:rowOff>3261360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10</xdr:row>
          <xdr:rowOff>2987040</xdr:rowOff>
        </xdr:from>
        <xdr:to>
          <xdr:col>24</xdr:col>
          <xdr:colOff>441960</xdr:colOff>
          <xdr:row>10</xdr:row>
          <xdr:rowOff>3314700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175260</xdr:colOff>
          <xdr:row>10</xdr:row>
          <xdr:rowOff>3162300</xdr:rowOff>
        </xdr:from>
        <xdr:to>
          <xdr:col>40</xdr:col>
          <xdr:colOff>205740</xdr:colOff>
          <xdr:row>10</xdr:row>
          <xdr:rowOff>3368040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160020</xdr:colOff>
          <xdr:row>10</xdr:row>
          <xdr:rowOff>3177540</xdr:rowOff>
        </xdr:from>
        <xdr:to>
          <xdr:col>42</xdr:col>
          <xdr:colOff>152400</xdr:colOff>
          <xdr:row>10</xdr:row>
          <xdr:rowOff>3375660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121920</xdr:colOff>
          <xdr:row>10</xdr:row>
          <xdr:rowOff>3200400</xdr:rowOff>
        </xdr:from>
        <xdr:to>
          <xdr:col>44</xdr:col>
          <xdr:colOff>167640</xdr:colOff>
          <xdr:row>10</xdr:row>
          <xdr:rowOff>3406140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160020</xdr:colOff>
          <xdr:row>10</xdr:row>
          <xdr:rowOff>3200400</xdr:rowOff>
        </xdr:from>
        <xdr:to>
          <xdr:col>46</xdr:col>
          <xdr:colOff>99060</xdr:colOff>
          <xdr:row>10</xdr:row>
          <xdr:rowOff>3375660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190500</xdr:colOff>
          <xdr:row>10</xdr:row>
          <xdr:rowOff>3268980</xdr:rowOff>
        </xdr:from>
        <xdr:to>
          <xdr:col>48</xdr:col>
          <xdr:colOff>15240</xdr:colOff>
          <xdr:row>10</xdr:row>
          <xdr:rowOff>3451860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335280</xdr:colOff>
          <xdr:row>10</xdr:row>
          <xdr:rowOff>3147060</xdr:rowOff>
        </xdr:from>
        <xdr:to>
          <xdr:col>52</xdr:col>
          <xdr:colOff>182880</xdr:colOff>
          <xdr:row>10</xdr:row>
          <xdr:rowOff>3390900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R37"/>
  <sheetViews>
    <sheetView tabSelected="1" view="pageBreakPreview" topLeftCell="A4" zoomScale="70" zoomScaleNormal="100" zoomScaleSheetLayoutView="70" workbookViewId="0">
      <selection activeCell="D10" sqref="D10:U10"/>
    </sheetView>
  </sheetViews>
  <sheetFormatPr defaultColWidth="9" defaultRowHeight="12" x14ac:dyDescent="0.25"/>
  <cols>
    <col min="1" max="1" width="9.69921875" style="1" customWidth="1"/>
    <col min="2" max="2" width="40.19921875" style="1" customWidth="1"/>
    <col min="3" max="3" width="15.19921875" style="1" customWidth="1"/>
    <col min="4" max="4" width="6.59765625" style="1" customWidth="1"/>
    <col min="5" max="5" width="14.09765625" style="1" hidden="1" customWidth="1"/>
    <col min="6" max="6" width="8.09765625" style="1" customWidth="1"/>
    <col min="7" max="7" width="8.09765625" style="1" hidden="1" customWidth="1"/>
    <col min="8" max="8" width="5.09765625" style="1" bestFit="1" customWidth="1"/>
    <col min="9" max="9" width="11.5" style="1" hidden="1" customWidth="1"/>
    <col min="10" max="10" width="8.09765625" style="1" customWidth="1"/>
    <col min="11" max="11" width="8.09765625" style="1" hidden="1" customWidth="1"/>
    <col min="12" max="12" width="7.19921875" style="1" customWidth="1"/>
    <col min="13" max="13" width="7.59765625" style="1" customWidth="1"/>
    <col min="14" max="15" width="7.5" style="1" customWidth="1"/>
    <col min="16" max="16" width="5.09765625" style="1" customWidth="1"/>
    <col min="17" max="17" width="12" style="1" hidden="1" customWidth="1"/>
    <col min="18" max="18" width="8.09765625" style="1" customWidth="1"/>
    <col min="19" max="19" width="8.09765625" style="1" hidden="1" customWidth="1"/>
    <col min="20" max="20" width="5.09765625" style="1" bestFit="1" customWidth="1"/>
    <col min="21" max="21" width="8.09765625" style="1" customWidth="1"/>
    <col min="22" max="22" width="5.69921875" style="1" bestFit="1" customWidth="1"/>
    <col min="23" max="23" width="8.09765625" style="1" customWidth="1"/>
    <col min="24" max="24" width="5.09765625" style="1" bestFit="1" customWidth="1"/>
    <col min="25" max="25" width="8.09765625" style="1" customWidth="1"/>
    <col min="26" max="27" width="8.09765625" style="1" hidden="1" customWidth="1"/>
    <col min="28" max="28" width="6.09765625" style="1" bestFit="1" customWidth="1"/>
    <col min="29" max="29" width="8.59765625" style="1" bestFit="1" customWidth="1"/>
    <col min="30" max="30" width="5.09765625" style="1" bestFit="1" customWidth="1"/>
    <col min="31" max="31" width="6.59765625" style="1" bestFit="1" customWidth="1"/>
    <col min="32" max="32" width="8.09765625" style="1" hidden="1" customWidth="1"/>
    <col min="33" max="33" width="6.59765625" style="1" hidden="1" customWidth="1"/>
    <col min="34" max="34" width="5.09765625" style="1" bestFit="1" customWidth="1"/>
    <col min="35" max="35" width="6.59765625" style="1" bestFit="1" customWidth="1"/>
    <col min="36" max="36" width="5.09765625" style="1" bestFit="1" customWidth="1"/>
    <col min="37" max="37" width="6.59765625" style="1" bestFit="1" customWidth="1"/>
    <col min="38" max="39" width="8.09765625" style="1" hidden="1" customWidth="1"/>
    <col min="40" max="40" width="5.09765625" style="1" bestFit="1" customWidth="1"/>
    <col min="41" max="41" width="6.59765625" style="1" bestFit="1" customWidth="1"/>
    <col min="42" max="42" width="5.09765625" style="1" bestFit="1" customWidth="1"/>
    <col min="43" max="43" width="6.59765625" style="1" bestFit="1" customWidth="1"/>
    <col min="44" max="44" width="5.09765625" style="1" bestFit="1" customWidth="1"/>
    <col min="45" max="45" width="6.59765625" style="1" bestFit="1" customWidth="1"/>
    <col min="46" max="46" width="6.09765625" style="1" bestFit="1" customWidth="1"/>
    <col min="47" max="47" width="8.59765625" style="1" bestFit="1" customWidth="1"/>
    <col min="48" max="48" width="7.8984375" style="1" customWidth="1"/>
    <col min="49" max="49" width="9.69921875" style="1" customWidth="1"/>
    <col min="50" max="50" width="5.09765625" style="1" hidden="1" customWidth="1"/>
    <col min="51" max="51" width="6.59765625" style="1" hidden="1" customWidth="1"/>
    <col min="52" max="52" width="8.3984375" style="1" customWidth="1"/>
    <col min="53" max="53" width="8.69921875" style="1" customWidth="1"/>
    <col min="54" max="57" width="8.09765625" style="3" hidden="1" customWidth="1"/>
    <col min="58" max="58" width="15" style="4" bestFit="1" customWidth="1"/>
    <col min="59" max="59" width="10.3984375" style="4" bestFit="1" customWidth="1"/>
    <col min="60" max="60" width="10.3984375" style="3" bestFit="1" customWidth="1"/>
    <col min="61" max="16384" width="9" style="3"/>
  </cols>
  <sheetData>
    <row r="1" spans="1:70" ht="17.25" customHeight="1" x14ac:dyDescent="0.25">
      <c r="BA1" s="2" t="s">
        <v>0</v>
      </c>
    </row>
    <row r="2" spans="1:70" ht="17.25" customHeight="1" x14ac:dyDescent="0.3">
      <c r="AV2" s="5"/>
      <c r="AW2" s="5"/>
      <c r="AX2" s="5"/>
      <c r="AY2" s="5"/>
      <c r="AZ2" s="5"/>
      <c r="BA2" s="2" t="s">
        <v>46</v>
      </c>
    </row>
    <row r="3" spans="1:70" ht="17.25" customHeight="1" x14ac:dyDescent="0.3">
      <c r="AV3" s="6"/>
      <c r="AW3" s="5"/>
      <c r="AX3" s="5"/>
      <c r="AY3" s="5"/>
      <c r="AZ3" s="5"/>
      <c r="BA3" s="2" t="s">
        <v>47</v>
      </c>
    </row>
    <row r="4" spans="1:70" ht="17.25" customHeight="1" x14ac:dyDescent="0.3">
      <c r="AV4" s="6"/>
      <c r="AW4" s="6"/>
      <c r="AX4" s="6"/>
      <c r="AY4" s="6"/>
      <c r="AZ4" s="7"/>
      <c r="BA4" s="2"/>
    </row>
    <row r="5" spans="1:70" ht="17.399999999999999" x14ac:dyDescent="0.2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</row>
    <row r="6" spans="1:70" ht="17.399999999999999" x14ac:dyDescent="0.3">
      <c r="A6" s="65" t="s">
        <v>63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</row>
    <row r="7" spans="1:70" ht="21.75" customHeight="1" x14ac:dyDescent="0.25">
      <c r="A7" s="66" t="s">
        <v>48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</row>
    <row r="8" spans="1:70" ht="15.75" customHeight="1" x14ac:dyDescent="0.3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8"/>
      <c r="BG8" s="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</row>
    <row r="9" spans="1:70" s="13" customFormat="1" ht="33.75" customHeight="1" x14ac:dyDescent="0.3">
      <c r="A9" s="68" t="s">
        <v>2</v>
      </c>
      <c r="B9" s="68" t="s">
        <v>3</v>
      </c>
      <c r="C9" s="68" t="s">
        <v>4</v>
      </c>
      <c r="D9" s="68" t="s">
        <v>5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10"/>
      <c r="BC9" s="10"/>
      <c r="BD9" s="10"/>
      <c r="BE9" s="11"/>
      <c r="BF9" s="12"/>
      <c r="BG9" s="12"/>
    </row>
    <row r="10" spans="1:70" ht="145.5" customHeight="1" x14ac:dyDescent="0.25">
      <c r="A10" s="68"/>
      <c r="B10" s="68"/>
      <c r="C10" s="68"/>
      <c r="D10" s="69" t="s">
        <v>6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68" t="s">
        <v>7</v>
      </c>
      <c r="W10" s="68"/>
      <c r="X10" s="68"/>
      <c r="Y10" s="68"/>
      <c r="Z10" s="68"/>
      <c r="AA10" s="68"/>
      <c r="AB10" s="68" t="s">
        <v>8</v>
      </c>
      <c r="AC10" s="68"/>
      <c r="AD10" s="68"/>
      <c r="AE10" s="68"/>
      <c r="AF10" s="68"/>
      <c r="AG10" s="68"/>
      <c r="AH10" s="68" t="s">
        <v>9</v>
      </c>
      <c r="AI10" s="68"/>
      <c r="AJ10" s="68"/>
      <c r="AK10" s="68"/>
      <c r="AL10" s="68"/>
      <c r="AM10" s="68"/>
      <c r="AN10" s="68" t="s">
        <v>10</v>
      </c>
      <c r="AO10" s="68"/>
      <c r="AP10" s="68"/>
      <c r="AQ10" s="68"/>
      <c r="AR10" s="68"/>
      <c r="AS10" s="68"/>
      <c r="AT10" s="68" t="s">
        <v>11</v>
      </c>
      <c r="AU10" s="68"/>
      <c r="AV10" s="68"/>
      <c r="AW10" s="68"/>
      <c r="AX10" s="68"/>
      <c r="AY10" s="68"/>
      <c r="AZ10" s="68" t="s">
        <v>12</v>
      </c>
      <c r="BA10" s="68"/>
      <c r="BB10" s="10"/>
      <c r="BC10" s="10"/>
      <c r="BD10" s="10"/>
      <c r="BE10" s="11"/>
    </row>
    <row r="11" spans="1:70" ht="343.5" customHeight="1" x14ac:dyDescent="0.25">
      <c r="A11" s="68"/>
      <c r="B11" s="68"/>
      <c r="C11" s="68"/>
      <c r="D11" s="71" t="s">
        <v>13</v>
      </c>
      <c r="E11" s="72"/>
      <c r="F11" s="72"/>
      <c r="G11" s="73"/>
      <c r="H11" s="71" t="s">
        <v>14</v>
      </c>
      <c r="I11" s="72"/>
      <c r="J11" s="72"/>
      <c r="K11" s="73"/>
      <c r="L11" s="71" t="s">
        <v>15</v>
      </c>
      <c r="M11" s="72"/>
      <c r="N11" s="72"/>
      <c r="O11" s="73"/>
      <c r="P11" s="71" t="s">
        <v>16</v>
      </c>
      <c r="Q11" s="72"/>
      <c r="R11" s="72"/>
      <c r="S11" s="73"/>
      <c r="T11" s="74" t="s">
        <v>17</v>
      </c>
      <c r="U11" s="74"/>
      <c r="V11" s="76" t="s">
        <v>18</v>
      </c>
      <c r="W11" s="76"/>
      <c r="X11" s="74" t="s">
        <v>19</v>
      </c>
      <c r="Y11" s="74"/>
      <c r="Z11" s="74"/>
      <c r="AA11" s="74"/>
      <c r="AB11" s="74" t="s">
        <v>20</v>
      </c>
      <c r="AC11" s="74"/>
      <c r="AD11" s="74" t="s">
        <v>21</v>
      </c>
      <c r="AE11" s="74"/>
      <c r="AF11" s="75" t="s">
        <v>22</v>
      </c>
      <c r="AG11" s="75"/>
      <c r="AH11" s="74" t="s">
        <v>23</v>
      </c>
      <c r="AI11" s="74"/>
      <c r="AJ11" s="74" t="s">
        <v>24</v>
      </c>
      <c r="AK11" s="74"/>
      <c r="AL11" s="78" t="s">
        <v>22</v>
      </c>
      <c r="AM11" s="78"/>
      <c r="AN11" s="68" t="s">
        <v>25</v>
      </c>
      <c r="AO11" s="68"/>
      <c r="AP11" s="68" t="s">
        <v>26</v>
      </c>
      <c r="AQ11" s="68"/>
      <c r="AR11" s="68" t="s">
        <v>27</v>
      </c>
      <c r="AS11" s="68"/>
      <c r="AT11" s="76" t="s">
        <v>28</v>
      </c>
      <c r="AU11" s="76"/>
      <c r="AV11" s="68" t="s">
        <v>29</v>
      </c>
      <c r="AW11" s="68"/>
      <c r="AX11" s="69"/>
      <c r="AY11" s="79"/>
      <c r="AZ11" s="68" t="s">
        <v>30</v>
      </c>
      <c r="BA11" s="68"/>
      <c r="BB11" s="77" t="s">
        <v>31</v>
      </c>
      <c r="BC11" s="77"/>
      <c r="BD11" s="77" t="s">
        <v>22</v>
      </c>
      <c r="BE11" s="77"/>
    </row>
    <row r="12" spans="1:70" ht="144.6" customHeight="1" x14ac:dyDescent="0.25">
      <c r="A12" s="68"/>
      <c r="B12" s="68"/>
      <c r="C12" s="68"/>
      <c r="D12" s="14" t="s">
        <v>32</v>
      </c>
      <c r="E12" s="14" t="s">
        <v>33</v>
      </c>
      <c r="F12" s="14" t="s">
        <v>34</v>
      </c>
      <c r="G12" s="14" t="s">
        <v>33</v>
      </c>
      <c r="H12" s="14" t="s">
        <v>32</v>
      </c>
      <c r="I12" s="14" t="s">
        <v>33</v>
      </c>
      <c r="J12" s="14" t="str">
        <f>F12</f>
        <v>Предложение по корректировке</v>
      </c>
      <c r="K12" s="14" t="s">
        <v>33</v>
      </c>
      <c r="L12" s="14" t="s">
        <v>35</v>
      </c>
      <c r="M12" s="14" t="str">
        <f>J12</f>
        <v>Предложение по корректировке</v>
      </c>
      <c r="N12" s="14" t="s">
        <v>36</v>
      </c>
      <c r="O12" s="14" t="str">
        <f>J12</f>
        <v>Предложение по корректировке</v>
      </c>
      <c r="P12" s="14" t="s">
        <v>32</v>
      </c>
      <c r="Q12" s="14" t="s">
        <v>33</v>
      </c>
      <c r="R12" s="14" t="str">
        <f>O12</f>
        <v>Предложение по корректировке</v>
      </c>
      <c r="S12" s="14" t="s">
        <v>33</v>
      </c>
      <c r="T12" s="14" t="s">
        <v>32</v>
      </c>
      <c r="U12" s="14" t="str">
        <f>R12</f>
        <v>Предложение по корректировке</v>
      </c>
      <c r="V12" s="53" t="s">
        <v>32</v>
      </c>
      <c r="W12" s="58" t="str">
        <f>U12</f>
        <v>Предложение по корректировке</v>
      </c>
      <c r="X12" s="14" t="s">
        <v>32</v>
      </c>
      <c r="Y12" s="14" t="str">
        <f>U12</f>
        <v>Предложение по корректировке</v>
      </c>
      <c r="Z12" s="14" t="s">
        <v>32</v>
      </c>
      <c r="AA12" s="14" t="s">
        <v>33</v>
      </c>
      <c r="AB12" s="14" t="s">
        <v>32</v>
      </c>
      <c r="AC12" s="14" t="str">
        <f>Y12</f>
        <v>Предложение по корректировке</v>
      </c>
      <c r="AD12" s="14" t="s">
        <v>32</v>
      </c>
      <c r="AE12" s="14" t="str">
        <f>AC12</f>
        <v>Предложение по корректировке</v>
      </c>
      <c r="AF12" s="14" t="s">
        <v>32</v>
      </c>
      <c r="AG12" s="14" t="s">
        <v>33</v>
      </c>
      <c r="AH12" s="14" t="s">
        <v>32</v>
      </c>
      <c r="AI12" s="14" t="str">
        <f>AE12</f>
        <v>Предложение по корректировке</v>
      </c>
      <c r="AJ12" s="14" t="s">
        <v>32</v>
      </c>
      <c r="AK12" s="14" t="str">
        <f>AI12</f>
        <v>Предложение по корректировке</v>
      </c>
      <c r="AL12" s="14" t="s">
        <v>32</v>
      </c>
      <c r="AM12" s="14" t="s">
        <v>33</v>
      </c>
      <c r="AN12" s="14" t="s">
        <v>32</v>
      </c>
      <c r="AO12" s="14" t="str">
        <f>AK12</f>
        <v>Предложение по корректировке</v>
      </c>
      <c r="AP12" s="14" t="s">
        <v>32</v>
      </c>
      <c r="AQ12" s="14" t="str">
        <f>AK12</f>
        <v>Предложение по корректировке</v>
      </c>
      <c r="AR12" s="14" t="s">
        <v>32</v>
      </c>
      <c r="AS12" s="14" t="str">
        <f>AK12</f>
        <v>Предложение по корректировке</v>
      </c>
      <c r="AT12" s="53" t="s">
        <v>32</v>
      </c>
      <c r="AU12" s="58" t="str">
        <f>AS12</f>
        <v>Предложение по корректировке</v>
      </c>
      <c r="AV12" s="14" t="s">
        <v>32</v>
      </c>
      <c r="AW12" s="14" t="str">
        <f>AU12</f>
        <v>Предложение по корректировке</v>
      </c>
      <c r="AX12" s="14" t="s">
        <v>32</v>
      </c>
      <c r="AY12" s="14" t="s">
        <v>33</v>
      </c>
      <c r="AZ12" s="14" t="s">
        <v>32</v>
      </c>
      <c r="BA12" s="14" t="str">
        <f>AW12</f>
        <v>Предложение по корректировке</v>
      </c>
      <c r="BB12" s="15" t="s">
        <v>37</v>
      </c>
      <c r="BC12" s="15" t="s">
        <v>38</v>
      </c>
      <c r="BD12" s="15" t="s">
        <v>37</v>
      </c>
      <c r="BE12" s="15" t="s">
        <v>38</v>
      </c>
      <c r="BF12" s="16"/>
      <c r="BG12" s="16"/>
      <c r="BH12" s="16"/>
      <c r="BI12" s="16"/>
    </row>
    <row r="13" spans="1:70" ht="0.6" customHeight="1" x14ac:dyDescent="0.25">
      <c r="A13" s="17"/>
      <c r="B13" s="17"/>
      <c r="C13" s="17"/>
      <c r="D13" s="69"/>
      <c r="E13" s="70"/>
      <c r="F13" s="70"/>
      <c r="G13" s="79"/>
      <c r="H13" s="69"/>
      <c r="I13" s="70"/>
      <c r="J13" s="70"/>
      <c r="K13" s="79"/>
      <c r="L13" s="69"/>
      <c r="M13" s="70"/>
      <c r="N13" s="70"/>
      <c r="O13" s="79"/>
      <c r="P13" s="69"/>
      <c r="Q13" s="70"/>
      <c r="R13" s="70"/>
      <c r="S13" s="79"/>
      <c r="T13" s="18"/>
      <c r="U13" s="18"/>
      <c r="V13" s="54"/>
      <c r="W13" s="5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54"/>
      <c r="AU13" s="59"/>
      <c r="AV13" s="19"/>
      <c r="AW13" s="19"/>
      <c r="AX13" s="19"/>
      <c r="AY13" s="19"/>
      <c r="AZ13" s="19"/>
      <c r="BA13" s="19"/>
      <c r="BB13" s="15"/>
      <c r="BC13" s="15"/>
      <c r="BD13" s="15"/>
      <c r="BE13" s="15"/>
      <c r="BF13" s="16"/>
      <c r="BG13" s="16"/>
      <c r="BH13" s="16"/>
      <c r="BI13" s="16"/>
    </row>
    <row r="14" spans="1:70" ht="16.8" customHeight="1" x14ac:dyDescent="0.25">
      <c r="A14" s="17"/>
      <c r="B14" s="17"/>
      <c r="C14" s="17"/>
      <c r="D14" s="80"/>
      <c r="E14" s="81"/>
      <c r="F14" s="80"/>
      <c r="G14" s="81"/>
      <c r="H14" s="80"/>
      <c r="I14" s="81"/>
      <c r="J14" s="80"/>
      <c r="K14" s="81"/>
      <c r="L14" s="80"/>
      <c r="M14" s="81"/>
      <c r="N14" s="80"/>
      <c r="O14" s="81"/>
      <c r="P14" s="80"/>
      <c r="Q14" s="81"/>
      <c r="R14" s="80"/>
      <c r="S14" s="81"/>
      <c r="T14" s="20"/>
      <c r="U14" s="20"/>
      <c r="V14" s="54"/>
      <c r="W14" s="5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54"/>
      <c r="AU14" s="59"/>
      <c r="AV14" s="19"/>
      <c r="AW14" s="19"/>
      <c r="AX14" s="19"/>
      <c r="AY14" s="19"/>
      <c r="AZ14" s="19"/>
      <c r="BA14" s="19"/>
      <c r="BB14" s="15"/>
      <c r="BC14" s="15"/>
      <c r="BD14" s="15"/>
      <c r="BE14" s="15"/>
      <c r="BF14" s="16"/>
      <c r="BG14" s="16"/>
      <c r="BH14" s="16"/>
      <c r="BI14" s="16"/>
    </row>
    <row r="15" spans="1:70" s="27" customFormat="1" ht="15.6" x14ac:dyDescent="0.3">
      <c r="A15" s="21">
        <v>1</v>
      </c>
      <c r="B15" s="22">
        <v>2</v>
      </c>
      <c r="C15" s="21">
        <v>3</v>
      </c>
      <c r="D15" s="21">
        <v>4</v>
      </c>
      <c r="E15" s="21">
        <v>3</v>
      </c>
      <c r="F15" s="21">
        <v>5</v>
      </c>
      <c r="G15" s="21">
        <v>3</v>
      </c>
      <c r="H15" s="21">
        <v>6</v>
      </c>
      <c r="I15" s="21">
        <v>3</v>
      </c>
      <c r="J15" s="21">
        <v>7</v>
      </c>
      <c r="K15" s="21">
        <v>3</v>
      </c>
      <c r="L15" s="21">
        <v>8</v>
      </c>
      <c r="M15" s="21">
        <v>9</v>
      </c>
      <c r="N15" s="21">
        <v>10</v>
      </c>
      <c r="O15" s="21">
        <v>11</v>
      </c>
      <c r="P15" s="21">
        <v>12</v>
      </c>
      <c r="Q15" s="21">
        <v>3</v>
      </c>
      <c r="R15" s="21">
        <v>13</v>
      </c>
      <c r="S15" s="21">
        <v>3</v>
      </c>
      <c r="T15" s="21">
        <v>14</v>
      </c>
      <c r="U15" s="21">
        <v>15</v>
      </c>
      <c r="V15" s="55">
        <v>16</v>
      </c>
      <c r="W15" s="21">
        <v>17</v>
      </c>
      <c r="X15" s="21">
        <v>18</v>
      </c>
      <c r="Y15" s="21">
        <v>19</v>
      </c>
      <c r="Z15" s="21">
        <v>15</v>
      </c>
      <c r="AA15" s="21">
        <v>3</v>
      </c>
      <c r="AB15" s="21">
        <v>20</v>
      </c>
      <c r="AC15" s="21">
        <v>21</v>
      </c>
      <c r="AD15" s="21">
        <v>22</v>
      </c>
      <c r="AE15" s="21">
        <v>23</v>
      </c>
      <c r="AF15" s="21">
        <v>3</v>
      </c>
      <c r="AG15" s="21">
        <v>3</v>
      </c>
      <c r="AH15" s="21">
        <v>24</v>
      </c>
      <c r="AI15" s="21">
        <v>25</v>
      </c>
      <c r="AJ15" s="21">
        <v>26</v>
      </c>
      <c r="AK15" s="21">
        <v>27</v>
      </c>
      <c r="AL15" s="21">
        <v>20</v>
      </c>
      <c r="AM15" s="21">
        <v>3</v>
      </c>
      <c r="AN15" s="21">
        <v>28</v>
      </c>
      <c r="AO15" s="21">
        <v>29</v>
      </c>
      <c r="AP15" s="21">
        <v>30</v>
      </c>
      <c r="AQ15" s="21">
        <v>31</v>
      </c>
      <c r="AR15" s="21">
        <v>32</v>
      </c>
      <c r="AS15" s="21">
        <v>33</v>
      </c>
      <c r="AT15" s="55">
        <v>34</v>
      </c>
      <c r="AU15" s="21">
        <v>35</v>
      </c>
      <c r="AV15" s="21">
        <v>36</v>
      </c>
      <c r="AW15" s="21">
        <v>37</v>
      </c>
      <c r="AX15" s="21">
        <v>26</v>
      </c>
      <c r="AY15" s="21">
        <v>3</v>
      </c>
      <c r="AZ15" s="21">
        <v>38</v>
      </c>
      <c r="BA15" s="23" t="s">
        <v>39</v>
      </c>
      <c r="BB15" s="24" t="s">
        <v>40</v>
      </c>
      <c r="BC15" s="24" t="s">
        <v>41</v>
      </c>
      <c r="BD15" s="24" t="s">
        <v>42</v>
      </c>
      <c r="BE15" s="24" t="s">
        <v>42</v>
      </c>
      <c r="BF15" s="25">
        <v>184.18304000000001</v>
      </c>
      <c r="BG15" s="25"/>
      <c r="BH15" s="25">
        <v>156.68856</v>
      </c>
      <c r="BI15" s="26"/>
    </row>
    <row r="16" spans="1:70" s="34" customFormat="1" ht="31.2" x14ac:dyDescent="0.3">
      <c r="A16" s="28" t="s">
        <v>43</v>
      </c>
      <c r="B16" s="60" t="s">
        <v>44</v>
      </c>
      <c r="C16" s="29" t="s">
        <v>45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56">
        <f>SUM(V17:V24)</f>
        <v>4.05</v>
      </c>
      <c r="W16" s="30">
        <f>SUM(W17:W24)</f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 t="s">
        <v>45</v>
      </c>
      <c r="AE16" s="30" t="s">
        <v>45</v>
      </c>
      <c r="AF16" s="30" t="s">
        <v>45</v>
      </c>
      <c r="AG16" s="30" t="s">
        <v>45</v>
      </c>
      <c r="AH16" s="30" t="s">
        <v>45</v>
      </c>
      <c r="AI16" s="30" t="s">
        <v>45</v>
      </c>
      <c r="AJ16" s="30" t="s">
        <v>45</v>
      </c>
      <c r="AK16" s="30" t="s">
        <v>45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56">
        <f t="shared" ref="AT16:AV17" si="0">AT24</f>
        <v>3.0990000000000002</v>
      </c>
      <c r="AU16" s="30">
        <v>0</v>
      </c>
      <c r="AV16" s="30">
        <f t="shared" si="0"/>
        <v>0</v>
      </c>
      <c r="AW16" s="30">
        <f t="shared" ref="AW16:BA17" si="1">AW24</f>
        <v>0</v>
      </c>
      <c r="AX16" s="30">
        <f t="shared" si="1"/>
        <v>0</v>
      </c>
      <c r="AY16" s="30">
        <f t="shared" si="1"/>
        <v>0</v>
      </c>
      <c r="AZ16" s="30">
        <f t="shared" si="1"/>
        <v>0</v>
      </c>
      <c r="BA16" s="30">
        <f t="shared" si="1"/>
        <v>0</v>
      </c>
      <c r="BB16" s="31"/>
      <c r="BC16" s="31"/>
      <c r="BD16" s="31"/>
      <c r="BE16" s="31"/>
      <c r="BF16" s="32">
        <f>AC16+AU16+AW16</f>
        <v>0</v>
      </c>
      <c r="BG16" s="32">
        <f>AW16+AU16+AC16</f>
        <v>0</v>
      </c>
      <c r="BH16" s="32">
        <f>AB16+AT16+AV16</f>
        <v>3.0990000000000002</v>
      </c>
      <c r="BI16" s="33"/>
    </row>
    <row r="17" spans="1:61" s="35" customFormat="1" ht="34.799999999999997" x14ac:dyDescent="0.3">
      <c r="A17" s="47" t="s">
        <v>49</v>
      </c>
      <c r="B17" s="61" t="s">
        <v>54</v>
      </c>
      <c r="C17" s="48" t="s">
        <v>45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 t="s">
        <v>45</v>
      </c>
      <c r="AE17" s="30" t="s">
        <v>45</v>
      </c>
      <c r="AF17" s="30" t="s">
        <v>45</v>
      </c>
      <c r="AG17" s="30" t="s">
        <v>45</v>
      </c>
      <c r="AH17" s="30" t="s">
        <v>45</v>
      </c>
      <c r="AI17" s="30" t="s">
        <v>45</v>
      </c>
      <c r="AJ17" s="30" t="s">
        <v>45</v>
      </c>
      <c r="AK17" s="30" t="s">
        <v>45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f t="shared" si="0"/>
        <v>0</v>
      </c>
      <c r="AW17" s="30">
        <f t="shared" si="1"/>
        <v>0</v>
      </c>
      <c r="AX17" s="30" t="e">
        <f>#REF!</f>
        <v>#REF!</v>
      </c>
      <c r="AY17" s="30" t="e">
        <f>#REF!</f>
        <v>#REF!</v>
      </c>
      <c r="AZ17" s="30">
        <f t="shared" si="1"/>
        <v>0</v>
      </c>
      <c r="BA17" s="30">
        <f t="shared" si="1"/>
        <v>0</v>
      </c>
      <c r="BF17" s="36"/>
      <c r="BG17" s="37"/>
      <c r="BH17" s="37"/>
      <c r="BI17" s="37"/>
    </row>
    <row r="18" spans="1:61" s="35" customFormat="1" ht="34.799999999999997" x14ac:dyDescent="0.3">
      <c r="A18" s="49" t="s">
        <v>50</v>
      </c>
      <c r="B18" s="61" t="s">
        <v>54</v>
      </c>
      <c r="C18" s="48" t="s">
        <v>45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 t="s">
        <v>45</v>
      </c>
      <c r="AE18" s="30" t="s">
        <v>45</v>
      </c>
      <c r="AF18" s="30" t="s">
        <v>45</v>
      </c>
      <c r="AG18" s="30" t="s">
        <v>45</v>
      </c>
      <c r="AH18" s="30" t="s">
        <v>45</v>
      </c>
      <c r="AI18" s="30" t="s">
        <v>45</v>
      </c>
      <c r="AJ18" s="30" t="s">
        <v>45</v>
      </c>
      <c r="AK18" s="30" t="s">
        <v>45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f t="shared" ref="AV18:BA18" si="2">AV25</f>
        <v>0</v>
      </c>
      <c r="AW18" s="30">
        <f t="shared" si="2"/>
        <v>0</v>
      </c>
      <c r="AX18" s="30">
        <f t="shared" si="2"/>
        <v>0</v>
      </c>
      <c r="AY18" s="30">
        <f t="shared" si="2"/>
        <v>0</v>
      </c>
      <c r="AZ18" s="30">
        <f t="shared" si="2"/>
        <v>0</v>
      </c>
      <c r="BA18" s="30">
        <f t="shared" si="2"/>
        <v>0</v>
      </c>
      <c r="BB18" s="38"/>
      <c r="BF18" s="32"/>
      <c r="BG18" s="37"/>
      <c r="BH18" s="37"/>
      <c r="BI18" s="37"/>
    </row>
    <row r="19" spans="1:61" s="35" customFormat="1" ht="67.5" customHeight="1" x14ac:dyDescent="0.3">
      <c r="A19" s="49" t="s">
        <v>51</v>
      </c>
      <c r="B19" s="61" t="s">
        <v>55</v>
      </c>
      <c r="C19" s="48" t="s">
        <v>45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 t="s">
        <v>45</v>
      </c>
      <c r="AE19" s="30" t="s">
        <v>45</v>
      </c>
      <c r="AF19" s="30" t="s">
        <v>45</v>
      </c>
      <c r="AG19" s="30" t="s">
        <v>45</v>
      </c>
      <c r="AH19" s="30" t="s">
        <v>45</v>
      </c>
      <c r="AI19" s="30" t="s">
        <v>45</v>
      </c>
      <c r="AJ19" s="30" t="s">
        <v>45</v>
      </c>
      <c r="AK19" s="30" t="s">
        <v>45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f t="shared" ref="AV19:BA19" si="3">AV26</f>
        <v>0</v>
      </c>
      <c r="AW19" s="30">
        <f t="shared" si="3"/>
        <v>0</v>
      </c>
      <c r="AX19" s="30">
        <f t="shared" si="3"/>
        <v>0</v>
      </c>
      <c r="AY19" s="30">
        <f t="shared" si="3"/>
        <v>0</v>
      </c>
      <c r="AZ19" s="30">
        <f t="shared" si="3"/>
        <v>0</v>
      </c>
      <c r="BA19" s="30">
        <f t="shared" si="3"/>
        <v>0</v>
      </c>
      <c r="BF19" s="32"/>
      <c r="BG19" s="37"/>
      <c r="BH19" s="37"/>
      <c r="BI19" s="37"/>
    </row>
    <row r="20" spans="1:61" s="35" customFormat="1" ht="57.6" customHeight="1" x14ac:dyDescent="0.2">
      <c r="A20" s="50" t="s">
        <v>51</v>
      </c>
      <c r="B20" s="61" t="s">
        <v>56</v>
      </c>
      <c r="C20" s="48" t="s">
        <v>45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 t="s">
        <v>45</v>
      </c>
      <c r="AE20" s="30" t="s">
        <v>45</v>
      </c>
      <c r="AF20" s="30" t="s">
        <v>45</v>
      </c>
      <c r="AG20" s="30" t="s">
        <v>45</v>
      </c>
      <c r="AH20" s="30" t="s">
        <v>45</v>
      </c>
      <c r="AI20" s="30" t="s">
        <v>45</v>
      </c>
      <c r="AJ20" s="30" t="s">
        <v>45</v>
      </c>
      <c r="AK20" s="30" t="s">
        <v>45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f t="shared" ref="AV20:BA20" si="4">AV27</f>
        <v>0</v>
      </c>
      <c r="AW20" s="30">
        <f t="shared" si="4"/>
        <v>0</v>
      </c>
      <c r="AX20" s="30">
        <f t="shared" si="4"/>
        <v>0</v>
      </c>
      <c r="AY20" s="30">
        <f t="shared" si="4"/>
        <v>0</v>
      </c>
      <c r="AZ20" s="30">
        <f t="shared" si="4"/>
        <v>0</v>
      </c>
      <c r="BA20" s="30">
        <f t="shared" si="4"/>
        <v>0</v>
      </c>
      <c r="BF20" s="39"/>
      <c r="BG20" s="39"/>
    </row>
    <row r="21" spans="1:61" s="35" customFormat="1" ht="69.599999999999994" x14ac:dyDescent="0.2">
      <c r="A21" s="50" t="s">
        <v>51</v>
      </c>
      <c r="B21" s="62" t="s">
        <v>57</v>
      </c>
      <c r="C21" s="51" t="s">
        <v>61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56">
        <v>4.05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 t="s">
        <v>45</v>
      </c>
      <c r="AE21" s="30" t="s">
        <v>45</v>
      </c>
      <c r="AF21" s="30" t="s">
        <v>45</v>
      </c>
      <c r="AG21" s="30" t="s">
        <v>45</v>
      </c>
      <c r="AH21" s="30" t="s">
        <v>45</v>
      </c>
      <c r="AI21" s="30" t="s">
        <v>45</v>
      </c>
      <c r="AJ21" s="30" t="s">
        <v>45</v>
      </c>
      <c r="AK21" s="30" t="s">
        <v>45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f t="shared" ref="AV21:BA21" si="5">AV28</f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0</v>
      </c>
      <c r="BA21" s="30">
        <f t="shared" si="5"/>
        <v>0</v>
      </c>
      <c r="BF21" s="39"/>
      <c r="BG21" s="39"/>
    </row>
    <row r="22" spans="1:61" s="35" customFormat="1" ht="52.2" x14ac:dyDescent="0.2">
      <c r="A22" s="52" t="s">
        <v>52</v>
      </c>
      <c r="B22" s="61" t="s">
        <v>58</v>
      </c>
      <c r="C22" s="50" t="s">
        <v>45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 t="s">
        <v>45</v>
      </c>
      <c r="AE22" s="30" t="s">
        <v>45</v>
      </c>
      <c r="AF22" s="30" t="s">
        <v>45</v>
      </c>
      <c r="AG22" s="30" t="s">
        <v>45</v>
      </c>
      <c r="AH22" s="30" t="s">
        <v>45</v>
      </c>
      <c r="AI22" s="30" t="s">
        <v>45</v>
      </c>
      <c r="AJ22" s="30" t="s">
        <v>45</v>
      </c>
      <c r="AK22" s="30" t="s">
        <v>45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f t="shared" ref="AV22:BA22" si="6">AV29</f>
        <v>0</v>
      </c>
      <c r="AW22" s="30">
        <f t="shared" si="6"/>
        <v>0</v>
      </c>
      <c r="AX22" s="30">
        <f t="shared" si="6"/>
        <v>0</v>
      </c>
      <c r="AY22" s="30">
        <f t="shared" si="6"/>
        <v>0</v>
      </c>
      <c r="AZ22" s="30">
        <f t="shared" si="6"/>
        <v>0</v>
      </c>
      <c r="BA22" s="30">
        <f t="shared" si="6"/>
        <v>0</v>
      </c>
      <c r="BB22" s="40" t="e">
        <f>#REF!</f>
        <v>#REF!</v>
      </c>
      <c r="BC22" s="40" t="e">
        <f>#REF!</f>
        <v>#REF!</v>
      </c>
      <c r="BD22" s="40" t="e">
        <f>#REF!</f>
        <v>#REF!</v>
      </c>
      <c r="BE22" s="40" t="e">
        <f>#REF!</f>
        <v>#REF!</v>
      </c>
      <c r="BF22" s="39"/>
      <c r="BG22" s="39"/>
    </row>
    <row r="23" spans="1:61" ht="36.6" customHeight="1" x14ac:dyDescent="0.25">
      <c r="A23" s="52" t="s">
        <v>53</v>
      </c>
      <c r="B23" s="61" t="s">
        <v>59</v>
      </c>
      <c r="C23" s="50" t="s">
        <v>45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 t="s">
        <v>45</v>
      </c>
      <c r="AE23" s="30" t="s">
        <v>45</v>
      </c>
      <c r="AF23" s="30" t="s">
        <v>45</v>
      </c>
      <c r="AG23" s="30" t="s">
        <v>45</v>
      </c>
      <c r="AH23" s="30" t="s">
        <v>45</v>
      </c>
      <c r="AI23" s="30" t="s">
        <v>45</v>
      </c>
      <c r="AJ23" s="30" t="s">
        <v>45</v>
      </c>
      <c r="AK23" s="30" t="s">
        <v>45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f t="shared" ref="AV23:BA23" si="7">AV30</f>
        <v>0</v>
      </c>
      <c r="AW23" s="30">
        <f t="shared" si="7"/>
        <v>0</v>
      </c>
      <c r="AX23" s="30">
        <f t="shared" si="7"/>
        <v>0</v>
      </c>
      <c r="AY23" s="30">
        <f t="shared" si="7"/>
        <v>0</v>
      </c>
      <c r="AZ23" s="30">
        <f t="shared" si="7"/>
        <v>0</v>
      </c>
      <c r="BA23" s="30">
        <f t="shared" si="7"/>
        <v>0</v>
      </c>
    </row>
    <row r="24" spans="1:61" s="35" customFormat="1" ht="139.19999999999999" x14ac:dyDescent="0.2">
      <c r="A24" s="50" t="s">
        <v>53</v>
      </c>
      <c r="B24" s="63" t="s">
        <v>60</v>
      </c>
      <c r="C24" s="51" t="s">
        <v>62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 t="s">
        <v>45</v>
      </c>
      <c r="AE24" s="30" t="s">
        <v>45</v>
      </c>
      <c r="AF24" s="30" t="s">
        <v>45</v>
      </c>
      <c r="AG24" s="30" t="s">
        <v>45</v>
      </c>
      <c r="AH24" s="30" t="s">
        <v>45</v>
      </c>
      <c r="AI24" s="30" t="s">
        <v>45</v>
      </c>
      <c r="AJ24" s="30" t="s">
        <v>45</v>
      </c>
      <c r="AK24" s="30" t="s">
        <v>45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57">
        <v>3.0990000000000002</v>
      </c>
      <c r="AU24" s="30">
        <v>0</v>
      </c>
      <c r="AV24" s="30">
        <f t="shared" ref="AV24:BA24" si="8">AV31</f>
        <v>0</v>
      </c>
      <c r="AW24" s="30">
        <f t="shared" si="8"/>
        <v>0</v>
      </c>
      <c r="AX24" s="30">
        <f t="shared" si="8"/>
        <v>0</v>
      </c>
      <c r="AY24" s="30">
        <f t="shared" si="8"/>
        <v>0</v>
      </c>
      <c r="AZ24" s="30">
        <f t="shared" si="8"/>
        <v>0</v>
      </c>
      <c r="BA24" s="30">
        <f t="shared" si="8"/>
        <v>0</v>
      </c>
      <c r="BF24" s="39"/>
      <c r="BG24" s="39"/>
    </row>
    <row r="25" spans="1:61" s="45" customFormat="1" ht="15.6" hidden="1" x14ac:dyDescent="0.25">
      <c r="A25" s="41"/>
      <c r="B25" s="4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F25" s="46"/>
      <c r="BG25" s="46"/>
    </row>
    <row r="26" spans="1:61" s="45" customFormat="1" ht="15.6" hidden="1" x14ac:dyDescent="0.25">
      <c r="A26" s="41"/>
      <c r="B26" s="4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 t="s">
        <v>45</v>
      </c>
      <c r="AE26" s="42" t="s">
        <v>45</v>
      </c>
      <c r="AF26" s="42">
        <v>0</v>
      </c>
      <c r="AG26" s="42">
        <v>0</v>
      </c>
      <c r="AH26" s="42" t="s">
        <v>45</v>
      </c>
      <c r="AI26" s="42" t="s">
        <v>45</v>
      </c>
      <c r="AJ26" s="42" t="s">
        <v>45</v>
      </c>
      <c r="AK26" s="42" t="s">
        <v>45</v>
      </c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F26" s="46"/>
      <c r="BG26" s="46"/>
    </row>
    <row r="27" spans="1:61" x14ac:dyDescent="0.25">
      <c r="B27" s="3"/>
      <c r="C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61" x14ac:dyDescent="0.25">
      <c r="B28" s="3"/>
      <c r="C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61" x14ac:dyDescent="0.25">
      <c r="B29" s="3"/>
      <c r="C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61" x14ac:dyDescent="0.25">
      <c r="B30" s="3"/>
      <c r="C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61" x14ac:dyDescent="0.25">
      <c r="B31" s="3"/>
      <c r="C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61" x14ac:dyDescent="0.25">
      <c r="B32" s="3"/>
      <c r="C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x14ac:dyDescent="0.25">
      <c r="B33" s="3"/>
      <c r="C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x14ac:dyDescent="0.25">
      <c r="B34" s="3"/>
      <c r="C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2:53" x14ac:dyDescent="0.25">
      <c r="B35" s="3"/>
      <c r="C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2:53" x14ac:dyDescent="0.25">
      <c r="B36" s="3"/>
      <c r="C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2:53" x14ac:dyDescent="0.25">
      <c r="B37" s="3"/>
      <c r="C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</sheetData>
  <mergeCells count="50">
    <mergeCell ref="P14:Q14"/>
    <mergeCell ref="R14:S14"/>
    <mergeCell ref="D13:G13"/>
    <mergeCell ref="H13:K13"/>
    <mergeCell ref="L13:O13"/>
    <mergeCell ref="P13:S13"/>
    <mergeCell ref="D14:E14"/>
    <mergeCell ref="F14:G14"/>
    <mergeCell ref="H14:I14"/>
    <mergeCell ref="J14:K14"/>
    <mergeCell ref="L14:M14"/>
    <mergeCell ref="N14:O14"/>
    <mergeCell ref="BD11:BE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5:BE5"/>
    <mergeCell ref="A6:BE6"/>
    <mergeCell ref="A7:BE7"/>
    <mergeCell ref="A8:BE8"/>
    <mergeCell ref="A9:A12"/>
    <mergeCell ref="B9:B12"/>
    <mergeCell ref="C9:C12"/>
    <mergeCell ref="D9:BA9"/>
    <mergeCell ref="D10:U10"/>
    <mergeCell ref="V10:AA10"/>
    <mergeCell ref="AZ10:BA10"/>
    <mergeCell ref="D11:G11"/>
    <mergeCell ref="H11:K11"/>
    <mergeCell ref="L11:O11"/>
    <mergeCell ref="P11:S11"/>
    <mergeCell ref="T11:U11"/>
  </mergeCells>
  <pageMargins left="0.70866141732283472" right="0.70866141732283472" top="0.74803149606299213" bottom="0.74803149606299213" header="0.31496062992125984" footer="0.31496062992125984"/>
  <pageSetup paperSize="8" scale="55" fitToHeight="100" orientation="landscape" r:id="rId1"/>
  <rowBreaks count="1" manualBreakCount="1">
    <brk id="26" max="56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121920</xdr:colOff>
                <xdr:row>10</xdr:row>
                <xdr:rowOff>3215640</xdr:rowOff>
              </from>
              <to>
                <xdr:col>5</xdr:col>
                <xdr:colOff>190500</xdr:colOff>
                <xdr:row>10</xdr:row>
                <xdr:rowOff>3413760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76200</xdr:colOff>
                <xdr:row>10</xdr:row>
                <xdr:rowOff>3177540</xdr:rowOff>
              </from>
              <to>
                <xdr:col>9</xdr:col>
                <xdr:colOff>365760</xdr:colOff>
                <xdr:row>10</xdr:row>
                <xdr:rowOff>3406140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60960</xdr:colOff>
                <xdr:row>10</xdr:row>
                <xdr:rowOff>2987040</xdr:rowOff>
              </from>
              <to>
                <xdr:col>13</xdr:col>
                <xdr:colOff>342900</xdr:colOff>
                <xdr:row>10</xdr:row>
                <xdr:rowOff>3215640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60960</xdr:colOff>
                <xdr:row>10</xdr:row>
                <xdr:rowOff>3009900</xdr:rowOff>
              </from>
              <to>
                <xdr:col>17</xdr:col>
                <xdr:colOff>480060</xdr:colOff>
                <xdr:row>10</xdr:row>
                <xdr:rowOff>3253740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99060</xdr:colOff>
                <xdr:row>10</xdr:row>
                <xdr:rowOff>2941320</xdr:rowOff>
              </from>
              <to>
                <xdr:col>20</xdr:col>
                <xdr:colOff>381000</xdr:colOff>
                <xdr:row>10</xdr:row>
                <xdr:rowOff>3291840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53340</xdr:colOff>
                <xdr:row>10</xdr:row>
                <xdr:rowOff>2971800</xdr:rowOff>
              </from>
              <to>
                <xdr:col>22</xdr:col>
                <xdr:colOff>289560</xdr:colOff>
                <xdr:row>10</xdr:row>
                <xdr:rowOff>3261360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22860</xdr:colOff>
                <xdr:row>10</xdr:row>
                <xdr:rowOff>2987040</xdr:rowOff>
              </from>
              <to>
                <xdr:col>24</xdr:col>
                <xdr:colOff>441960</xdr:colOff>
                <xdr:row>10</xdr:row>
                <xdr:rowOff>3314700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175260</xdr:colOff>
                <xdr:row>10</xdr:row>
                <xdr:rowOff>3162300</xdr:rowOff>
              </from>
              <to>
                <xdr:col>40</xdr:col>
                <xdr:colOff>205740</xdr:colOff>
                <xdr:row>10</xdr:row>
                <xdr:rowOff>3368040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160020</xdr:colOff>
                <xdr:row>10</xdr:row>
                <xdr:rowOff>3177540</xdr:rowOff>
              </from>
              <to>
                <xdr:col>42</xdr:col>
                <xdr:colOff>152400</xdr:colOff>
                <xdr:row>10</xdr:row>
                <xdr:rowOff>3375660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121920</xdr:colOff>
                <xdr:row>10</xdr:row>
                <xdr:rowOff>3200400</xdr:rowOff>
              </from>
              <to>
                <xdr:col>44</xdr:col>
                <xdr:colOff>167640</xdr:colOff>
                <xdr:row>10</xdr:row>
                <xdr:rowOff>3406140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160020</xdr:colOff>
                <xdr:row>10</xdr:row>
                <xdr:rowOff>3200400</xdr:rowOff>
              </from>
              <to>
                <xdr:col>46</xdr:col>
                <xdr:colOff>99060</xdr:colOff>
                <xdr:row>10</xdr:row>
                <xdr:rowOff>3375660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190500</xdr:colOff>
                <xdr:row>10</xdr:row>
                <xdr:rowOff>3268980</xdr:rowOff>
              </from>
              <to>
                <xdr:col>48</xdr:col>
                <xdr:colOff>15240</xdr:colOff>
                <xdr:row>10</xdr:row>
                <xdr:rowOff>3451860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335280</xdr:colOff>
                <xdr:row>10</xdr:row>
                <xdr:rowOff>3147060</xdr:rowOff>
              </from>
              <to>
                <xdr:col>52</xdr:col>
                <xdr:colOff>182880</xdr:colOff>
                <xdr:row>10</xdr:row>
                <xdr:rowOff>3390900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Моисеев Игорь Федорович</cp:lastModifiedBy>
  <cp:lastPrinted>2025-09-17T12:18:50Z</cp:lastPrinted>
  <dcterms:created xsi:type="dcterms:W3CDTF">2025-04-28T13:53:20Z</dcterms:created>
  <dcterms:modified xsi:type="dcterms:W3CDTF">2025-09-17T12:18:51Z</dcterms:modified>
</cp:coreProperties>
</file>